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policky\Desktop\Nová složka\"/>
    </mc:Choice>
  </mc:AlternateContent>
  <bookViews>
    <workbookView xWindow="0" yWindow="0" windowWidth="0" windowHeight="0" firstSheet="1" activeTab="1"/>
  </bookViews>
  <sheets>
    <sheet name="Rekapitulace stavby" sheetId="1" state="veryHidden" r:id="rId1"/>
    <sheet name="SO 01 - Stavební objekt 1..." sheetId="2" r:id="rId2"/>
  </sheets>
  <definedNames>
    <definedName name="_xlnm.Print_Area" localSheetId="0">'Rekapitulace stavby'!$D$4:$AO$76,'Rekapitulace stavby'!$C$82:$AQ$96</definedName>
    <definedName name="_xlnm.Print_Titles" localSheetId="0">'Rekapitulace stavby'!$92:$92</definedName>
    <definedName name="_xlnm._FilterDatabase" localSheetId="1" hidden="1">'SO 01 - Stavební objekt 1...'!$C$125:$K$155</definedName>
    <definedName name="_xlnm.Print_Area" localSheetId="1">'SO 01 - Stavební objekt 1...'!$C$4:$J$76,'SO 01 - Stavební objekt 1...'!$C$113:$J$155</definedName>
    <definedName name="_xlnm.Print_Titles" localSheetId="1">'SO 01 - Stavební objekt 1...'!$125:$125</definedName>
  </definedNames>
  <calcPr/>
</workbook>
</file>

<file path=xl/calcChain.xml><?xml version="1.0" encoding="utf-8"?>
<calcChain xmlns="http://schemas.openxmlformats.org/spreadsheetml/2006/main">
  <c i="2" l="1" r="J37"/>
  <c r="J36"/>
  <c i="1" r="AY95"/>
  <c i="2" r="J35"/>
  <c i="1" r="AX95"/>
  <c i="2" r="BI155"/>
  <c r="BH155"/>
  <c r="BG155"/>
  <c r="BF155"/>
  <c r="T155"/>
  <c r="T154"/>
  <c r="T153"/>
  <c r="R155"/>
  <c r="R154"/>
  <c r="R153"/>
  <c r="P155"/>
  <c r="P154"/>
  <c r="P153"/>
  <c r="BI152"/>
  <c r="BH152"/>
  <c r="BG152"/>
  <c r="BF152"/>
  <c r="T152"/>
  <c r="T151"/>
  <c r="R152"/>
  <c r="R151"/>
  <c r="P152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T145"/>
  <c r="R146"/>
  <c r="R145"/>
  <c r="P146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F120"/>
  <c r="E118"/>
  <c r="F89"/>
  <c r="E87"/>
  <c r="J24"/>
  <c r="E24"/>
  <c r="J123"/>
  <c r="J23"/>
  <c r="J21"/>
  <c r="E21"/>
  <c r="J122"/>
  <c r="J20"/>
  <c r="J18"/>
  <c r="E18"/>
  <c r="F123"/>
  <c r="J17"/>
  <c r="J15"/>
  <c r="E15"/>
  <c r="F91"/>
  <c r="J14"/>
  <c r="J12"/>
  <c r="J120"/>
  <c r="E7"/>
  <c r="E116"/>
  <c i="1" r="L90"/>
  <c r="AM90"/>
  <c r="AM89"/>
  <c r="L89"/>
  <c r="AM87"/>
  <c r="L87"/>
  <c r="L85"/>
  <c r="L84"/>
  <c i="2" r="BK155"/>
  <c r="J136"/>
  <c r="BK141"/>
  <c r="J142"/>
  <c r="BK144"/>
  <c r="BK133"/>
  <c r="BK130"/>
  <c r="J144"/>
  <c r="J140"/>
  <c r="J137"/>
  <c r="J149"/>
  <c r="J129"/>
  <c r="J139"/>
  <c r="BK139"/>
  <c r="J150"/>
  <c r="BK152"/>
  <c r="BK137"/>
  <c r="J141"/>
  <c r="BK150"/>
  <c r="BK129"/>
  <c r="BK146"/>
  <c r="BK143"/>
  <c r="BK136"/>
  <c r="J155"/>
  <c r="J133"/>
  <c r="J130"/>
  <c r="J152"/>
  <c r="J134"/>
  <c r="BK140"/>
  <c r="J131"/>
  <c r="J148"/>
  <c r="BK149"/>
  <c r="BK134"/>
  <c r="BK148"/>
  <c r="BK142"/>
  <c r="BK131"/>
  <c i="1" r="AS94"/>
  <c i="2" r="J146"/>
  <c r="J143"/>
  <c l="1" r="BK128"/>
  <c r="T128"/>
  <c r="BK135"/>
  <c r="J135"/>
  <c r="J100"/>
  <c r="R135"/>
  <c r="P138"/>
  <c r="P147"/>
  <c r="R128"/>
  <c r="P132"/>
  <c r="T135"/>
  <c r="R138"/>
  <c r="R147"/>
  <c r="P128"/>
  <c r="BK132"/>
  <c r="J132"/>
  <c r="J99"/>
  <c r="R132"/>
  <c r="T132"/>
  <c r="P135"/>
  <c r="BK138"/>
  <c r="J138"/>
  <c r="J101"/>
  <c r="T138"/>
  <c r="BK147"/>
  <c r="J147"/>
  <c r="J103"/>
  <c r="T147"/>
  <c r="BK145"/>
  <c r="J145"/>
  <c r="J102"/>
  <c r="BK151"/>
  <c r="J151"/>
  <c r="J104"/>
  <c r="BK154"/>
  <c r="J154"/>
  <c r="J106"/>
  <c r="BE155"/>
  <c r="BE149"/>
  <c r="E85"/>
  <c r="F92"/>
  <c r="F122"/>
  <c r="BE134"/>
  <c r="BE137"/>
  <c r="BE139"/>
  <c r="J91"/>
  <c r="BE129"/>
  <c r="BE133"/>
  <c r="BE141"/>
  <c r="BE144"/>
  <c r="BE146"/>
  <c r="BE136"/>
  <c r="BE143"/>
  <c r="J89"/>
  <c r="BE131"/>
  <c r="BE142"/>
  <c r="J92"/>
  <c r="BE130"/>
  <c r="BE140"/>
  <c r="BE148"/>
  <c r="BE150"/>
  <c r="BE152"/>
  <c r="F36"/>
  <c i="1" r="BC95"/>
  <c r="BC94"/>
  <c r="W32"/>
  <c i="2" r="F35"/>
  <c i="1" r="BB95"/>
  <c r="BB94"/>
  <c r="W31"/>
  <c i="2" r="F37"/>
  <c i="1" r="BD95"/>
  <c r="BD94"/>
  <c r="W33"/>
  <c i="2" r="F34"/>
  <c i="1" r="BA95"/>
  <c r="BA94"/>
  <c r="AW94"/>
  <c r="AK30"/>
  <c i="2" r="J34"/>
  <c i="1" r="AW95"/>
  <c i="2" l="1" r="R127"/>
  <c r="R126"/>
  <c r="T127"/>
  <c r="T126"/>
  <c r="P127"/>
  <c r="P126"/>
  <c i="1" r="AU95"/>
  <c i="2" r="BK127"/>
  <c r="J127"/>
  <c r="J97"/>
  <c r="J128"/>
  <c r="J98"/>
  <c r="BK153"/>
  <c r="J153"/>
  <c r="J105"/>
  <c i="1" r="AU94"/>
  <c r="AX94"/>
  <c r="W30"/>
  <c r="AY94"/>
  <c i="2" r="J33"/>
  <c i="1" r="AV95"/>
  <c r="AT95"/>
  <c i="2" r="F33"/>
  <c i="1" r="AZ95"/>
  <c r="AZ94"/>
  <c r="W29"/>
  <c i="2" l="1" r="BK126"/>
  <c r="J126"/>
  <c r="J96"/>
  <c i="1" r="AV94"/>
  <c r="AK29"/>
  <c i="2" l="1" r="J30"/>
  <c i="1" r="AG95"/>
  <c r="AG94"/>
  <c r="AK26"/>
  <c r="AT94"/>
  <c i="2" l="1" r="J39"/>
  <c i="1" r="AN94"/>
  <c r="AN95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<sst xmlns="http://schemas.openxmlformats.org/spreadsheetml/2006/main">
  <si>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</si>
  <si>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</si>
  <si>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</si>
  <si>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</si>
  <si>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</si>
  <si>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{68f982b6-b4cb-45ea-9daa-c427dbaeb8ff}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</si>
  <si>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</si>
  <si>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</si>
  <si>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</si>
  <si>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</si>
  <si>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</si>
  <si>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</si>
  <si>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</si>
  <si>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</si>
  <si>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Policky114F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</si>
  <si>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</si>
  <si>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</si>
  <si>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Oddělení odpadních vod z vnitrolareálové kanalizace Nemocnice Znojmo-cenová nabídka</t>
  </si>
  <si>
    <t>KSO:</t>
  </si>
  <si>
    <t>CC-CZ:</t>
  </si>
  <si>
    <t>Místo:</t>
  </si>
  <si>
    <t xml:space="preserve"> </t>
  </si>
  <si>
    <t>Datum:</t>
  </si>
  <si>
    <t>3. 11. 2025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</si>
  <si>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</si>
  <si>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</si>
  <si>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</si>
  <si>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</si>
  <si>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</si>
  <si>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</si>
  <si>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</si>
  <si>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</si>
  <si>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</si>
  <si>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</si>
  <si>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</si>
  <si>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</si>
  <si>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</si>
  <si>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</si>
  <si>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</si>
  <si>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</si>
  <si>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</si>
  <si>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</si>
  <si>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</si>
  <si>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</si>
  <si>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</si>
  <si>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</si>
  <si>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</si>
  <si>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</si>
  <si>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</si>
  <si>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</si>
  <si>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</si>
  <si>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</si>
  <si>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</si>
  <si>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</si>
  <si>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</si>
  <si>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</si>
  <si>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</si>
  <si>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</si>
  <si>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</si>
  <si>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</si>
  <si>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</si>
  <si>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</si>
  <si>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</si>
  <si>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</si>
  <si>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</si>
  <si>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</si>
  <si>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</si>
  <si>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</si>
  <si>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</si>
  <si>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</si>
  <si>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</si>
  <si>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</si>
  <si>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</si>
  <si>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</si>
  <si>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</si>
  <si>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</si>
  <si>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</si>
  <si>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</si>
  <si>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</si>
  <si>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Stavební objekt 1 - cenová nabídka</t>
  </si>
  <si>
    <t>STA</t>
  </si>
  <si>
    <t>1</t>
  </si>
  <si>
    <t>{139244ec-d9d6-4bf7-9793-1d4a37955e36}</t>
  </si>
  <si>
    <t>2</t>
  </si>
  <si>
    <t>KRYCÍ LIST SOUPISU PRACÍ</t>
  </si>
  <si>
    <t>Objekt:</t>
  </si>
  <si>
    <t>SO 01 - Stavební objekt 1 - cenová nabídka</t>
  </si>
  <si>
    <t>REKAPITULACE ČLENĚNÍ SOUPISU PRACÍ</t>
  </si>
  <si>
    <t>Kód dílu - Popis</t>
  </si>
  <si>
    <t>Cena celkem [CZK]</t>
  </si>
  <si>
    <t>Náklady ze soupisu prací</t>
  </si>
  <si>
    <t>-1</t>
  </si>
  <si>
    <t xml:space="preserve">HSV - Práce a dodávky HSV   </t>
  </si>
  <si>
    <t xml:space="preserve">    1 - Zemní práce   </t>
  </si>
  <si>
    <t xml:space="preserve">    4 - Vodorovné konstrukce   </t>
  </si>
  <si>
    <t xml:space="preserve">    5 - Komunikace   </t>
  </si>
  <si>
    <t xml:space="preserve">    8 - Trubní vedení   </t>
  </si>
  <si>
    <t xml:space="preserve">    9 - Ostatní konstrukce a práce-bourání   </t>
  </si>
  <si>
    <t xml:space="preserve">    997 - Přesun sutě   </t>
  </si>
  <si>
    <t xml:space="preserve">    998 - Přesun hmot   </t>
  </si>
  <si>
    <t xml:space="preserve">VRN - Vedlejší rozpočtové náklady   </t>
  </si>
  <si>
    <t xml:space="preserve">    VRN6 - Územní vlivy   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</si>
  <si>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</si>
  <si>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</si>
  <si>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</si>
  <si>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</si>
  <si>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</si>
  <si>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</si>
  <si>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</si>
  <si>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</si>
  <si>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</si>
  <si>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</si>
  <si>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</si>
  <si>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</si>
  <si>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</si>
  <si>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</si>
  <si>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 xml:space="preserve">Práce a dodávky HSV   </t>
  </si>
  <si>
    <t>ROZPOCET</t>
  </si>
  <si>
    <t xml:space="preserve">Zemní práce   </t>
  </si>
  <si>
    <t>K</t>
  </si>
  <si>
    <t>113106123</t>
  </si>
  <si>
    <t>Rozebrání dlažeb ze zámkových dlaždic komunikací pro pěší ručně</t>
  </si>
  <si>
    <t>m2</t>
  </si>
  <si>
    <t>4</t>
  </si>
  <si>
    <t>113107522</t>
  </si>
  <si>
    <t>Odstranění podkladu z kameniva drceného tl přes 100 do 200 mm při překopech strojně pl přes 15 m2</t>
  </si>
  <si>
    <t>3</t>
  </si>
  <si>
    <t>139711111</t>
  </si>
  <si>
    <t>Vykopávky v uzavřených prostorech v hornině třídy těžitelnosti I skupiny 1 až 3 ručně</t>
  </si>
  <si>
    <t>m3</t>
  </si>
  <si>
    <t>6</t>
  </si>
  <si>
    <t xml:space="preserve">Vodorovné konstrukce   </t>
  </si>
  <si>
    <t>452112112</t>
  </si>
  <si>
    <t>Osazení betonových prstenců nebo rámů v do 100 mm pod poklopy a mříže</t>
  </si>
  <si>
    <t>kus</t>
  </si>
  <si>
    <t>8</t>
  </si>
  <si>
    <t>5</t>
  </si>
  <si>
    <t>M</t>
  </si>
  <si>
    <t>59224148</t>
  </si>
  <si>
    <t>prstenec šachtový vyrovnávací betonový rovný 625x100x100mm</t>
  </si>
  <si>
    <t>10</t>
  </si>
  <si>
    <t xml:space="preserve">Komunikace   </t>
  </si>
  <si>
    <t>564871016</t>
  </si>
  <si>
    <t>Podklad ze štěrkodrtě ŠD plochy do 100 m2 tl 300 mm</t>
  </si>
  <si>
    <t>7</t>
  </si>
  <si>
    <t>596211110</t>
  </si>
  <si>
    <t>Kladení zámkové dlažby komunikací pro pěší ručně tl 60 mm skupiny A pl do 50 m2</t>
  </si>
  <si>
    <t>14</t>
  </si>
  <si>
    <t xml:space="preserve">Trubní vedení   </t>
  </si>
  <si>
    <t>890211852.R</t>
  </si>
  <si>
    <t>Bezvýkopová oprava lokální poruchy kanalizace v úseku Š SD 2-Š SD3</t>
  </si>
  <si>
    <t>kpl</t>
  </si>
  <si>
    <t>16</t>
  </si>
  <si>
    <t>9</t>
  </si>
  <si>
    <t>890211853.R</t>
  </si>
  <si>
    <t>Bezvýkopová oprava lokální poruchy kanalizace v úseku Š SD3-Š SD4</t>
  </si>
  <si>
    <t>18</t>
  </si>
  <si>
    <t>899103211</t>
  </si>
  <si>
    <t>Demontáž poklopů litinových nebo ocelových včetně rámů hmotnosti přes 100 do 150 kg</t>
  </si>
  <si>
    <t>20</t>
  </si>
  <si>
    <t>11</t>
  </si>
  <si>
    <t>899104112</t>
  </si>
  <si>
    <t>Osazení poklopů litinových, ocelových nebo železobetonových včetně rámů pro třídu zatížení D400, E600</t>
  </si>
  <si>
    <t>22</t>
  </si>
  <si>
    <t>63126039.R1</t>
  </si>
  <si>
    <t>poklop na vstupní šachtu D400 Begu-B-1 D400</t>
  </si>
  <si>
    <t>24</t>
  </si>
  <si>
    <t>13</t>
  </si>
  <si>
    <t>899501411</t>
  </si>
  <si>
    <t>Stupadla do šachet ocelová PE povlak vidlicová s vysekáním otvoru v betonu</t>
  </si>
  <si>
    <t>26</t>
  </si>
  <si>
    <t xml:space="preserve">Ostatní konstrukce a práce-bourání   </t>
  </si>
  <si>
    <t>979051121</t>
  </si>
  <si>
    <t>Očištění zámkových dlaždic se spárováním z kameniva těženého při překopech inženýrských sítí</t>
  </si>
  <si>
    <t>28</t>
  </si>
  <si>
    <t>997</t>
  </si>
  <si>
    <t xml:space="preserve">Přesun sutě   </t>
  </si>
  <si>
    <t>15</t>
  </si>
  <si>
    <t>997013501</t>
  </si>
  <si>
    <t>Odvoz suti a vybouraných hmot na skládku nebo meziskládku do 1 km se složením</t>
  </si>
  <si>
    <t>t</t>
  </si>
  <si>
    <t>30</t>
  </si>
  <si>
    <t>997013509</t>
  </si>
  <si>
    <t>Příplatek k odvozu suti a vybouraných hmot na skládku ZKD 1 km přes 1 km</t>
  </si>
  <si>
    <t>32</t>
  </si>
  <si>
    <t>17</t>
  </si>
  <si>
    <t>997013601</t>
  </si>
  <si>
    <t>Poplatek za uložení na skládce (skládkovné) stavebního odpadu betonového kód odpadu 17 01 01</t>
  </si>
  <si>
    <t>34</t>
  </si>
  <si>
    <t>998</t>
  </si>
  <si>
    <t xml:space="preserve">Přesun hmot   </t>
  </si>
  <si>
    <t>998275101</t>
  </si>
  <si>
    <t>Přesun hmot pro trubní vedení z trub kameninových otevřený výkop</t>
  </si>
  <si>
    <t>36</t>
  </si>
  <si>
    <t>VRN</t>
  </si>
  <si>
    <t xml:space="preserve">Vedlejší rozpočtové náklady   </t>
  </si>
  <si>
    <t>VRN6</t>
  </si>
  <si>
    <t xml:space="preserve">Územní vlivy   </t>
  </si>
  <si>
    <t>19</t>
  </si>
  <si>
    <t>065203000</t>
  </si>
  <si>
    <t>Mimostaveništní doprava strojů</t>
  </si>
  <si>
    <t>50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</si>
</sst>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3" fillId="0" borderId="0" applyNumberFormat="0" applyFill="0" applyBorder="0" applyAlignment="0" applyProtection="0"/>
  </cellStyleXfs>
  <cellXfs count="24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4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5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8" fillId="0" borderId="14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19" fillId="4" borderId="6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right" vertical="center"/>
    </xf>
    <xf numFmtId="0" fontId="19" fillId="4" borderId="8" xfId="0" applyFont="1" applyFill="1" applyBorder="1" applyAlignment="1" applyProtection="1">
      <alignment horizontal="left" vertical="center"/>
    </xf>
    <xf numFmtId="0" fontId="19" fillId="4" borderId="0" xfId="0" applyFont="1" applyFill="1" applyAlignment="1" applyProtection="1">
      <alignment horizontal="center" vertical="center"/>
    </xf>
    <xf numFmtId="0" fontId="20" fillId="0" borderId="16" xfId="0" applyFont="1" applyBorder="1" applyAlignment="1" applyProtection="1">
      <alignment horizontal="center" vertical="center" wrapText="1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7" fillId="0" borderId="14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6" fillId="0" borderId="19" xfId="0" applyNumberFormat="1" applyFont="1" applyBorder="1" applyAlignment="1" applyProtection="1">
      <alignment vertical="center"/>
    </xf>
    <xf numFmtId="4" fontId="26" fillId="0" borderId="20" xfId="0" applyNumberFormat="1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19" fillId="4" borderId="16" xfId="0" applyFont="1" applyFill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19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30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2" xfId="0" applyFont="1" applyBorder="1" applyAlignment="1" applyProtection="1">
      <alignment horizontal="center" vertical="center"/>
    </xf>
    <xf numFmtId="49" fontId="19" fillId="0" borderId="22" xfId="0" applyNumberFormat="1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167" fontId="19" fillId="0" borderId="22" xfId="0" applyNumberFormat="1" applyFont="1" applyBorder="1" applyAlignment="1" applyProtection="1">
      <alignment vertical="center"/>
    </xf>
    <xf numFmtId="4" fontId="19" fillId="2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0" fillId="2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5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1" fillId="0" borderId="22" xfId="0" applyFont="1" applyBorder="1" applyAlignment="1" applyProtection="1">
      <alignment horizontal="center" vertical="center"/>
    </xf>
    <xf numFmtId="49" fontId="31" fillId="0" borderId="22" xfId="0" applyNumberFormat="1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center" vertical="center" wrapText="1"/>
    </xf>
    <xf numFmtId="167" fontId="31" fillId="0" borderId="22" xfId="0" applyNumberFormat="1" applyFont="1" applyBorder="1" applyAlignment="1" applyProtection="1">
      <alignment vertical="center"/>
    </xf>
    <xf numFmtId="4" fontId="31" fillId="2" borderId="22" xfId="0" applyNumberFormat="1" applyFont="1" applyFill="1" applyBorder="1" applyAlignment="1" applyProtection="1">
      <alignment vertical="center"/>
      <protection locked="0"/>
    </xf>
    <xf numFmtId="4" fontId="31" fillId="0" borderId="22" xfId="0" applyNumberFormat="1" applyFont="1" applyBorder="1" applyAlignment="1" applyProtection="1">
      <alignment vertical="center"/>
    </xf>
    <xf numFmtId="0" fontId="32" fillId="0" borderId="22" xfId="0" applyFont="1" applyBorder="1" applyAlignment="1" applyProtection="1">
      <alignment vertical="center"/>
    </xf>
    <xf numFmtId="0" fontId="32" fillId="0" borderId="3" xfId="0" applyFont="1" applyBorder="1" applyAlignment="1">
      <alignment vertical="center"/>
    </xf>
    <xf numFmtId="0" fontId="31" fillId="2" borderId="14" xfId="0" applyFont="1" applyFill="1" applyBorder="1" applyAlignment="1" applyProtection="1">
      <alignment horizontal="left" vertical="center"/>
      <protection locked="0"/>
    </xf>
    <xf numFmtId="0" fontId="31" fillId="0" borderId="0" xfId="0" applyFont="1" applyBorder="1" applyAlignment="1" applyProtection="1">
      <alignment horizontal="center" vertical="center"/>
    </xf>
    <xf numFmtId="0" fontId="20" fillId="2" borderId="19" xfId="0" applyFont="1" applyFill="1" applyBorder="1" applyAlignment="1" applyProtection="1">
      <alignment horizontal="left" vertical="center"/>
      <protection locked="0"/>
    </xf>
    <xf numFmtId="0" fontId="20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0" fillId="0" borderId="20" xfId="0" applyNumberFormat="1" applyFont="1" applyBorder="1" applyAlignment="1" applyProtection="1">
      <alignment vertical="center"/>
    </xf>
    <xf numFmtId="166" fontId="20" fillId="0" borderId="21" xfId="0" applyNumberFormat="1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styles" Target="styles.xml" /><Relationship Id="rId4" Type="http://schemas.openxmlformats.org/officeDocument/2006/relationships/theme" Target="theme/theme1.xml" /><Relationship Id="rId5" Type="http://schemas.openxmlformats.org/officeDocument/2006/relationships/calcChain" Target="calcChain.xml" /><Relationship Id="rId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13970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83</xdr:row>
      <xdr:rowOff>94615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41275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112</xdr:row>
      <xdr:rowOff>0</xdr:rowOff>
    </xdr:from>
    <xdr:to>
      <xdr:col>9</xdr:col>
      <xdr:colOff>1215390</xdr:colOff>
      <xdr:row>114</xdr:row>
      <xdr:rowOff>41275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4" t="s">
        <v>6</v>
      </c>
      <c r="BT2" s="14" t="s">
        <v>7</v>
      </c>
    </row>
    <row r="3" s="1" customFormat="1" ht="6.96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8</v>
      </c>
    </row>
    <row r="4" s="1" customFormat="1" ht="24.96" customHeight="1">
      <c r="B4" s="18"/>
      <c r="C4" s="19"/>
      <c r="D4" s="20" t="s">
        <v>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10</v>
      </c>
      <c r="BE4" s="22" t="s">
        <v>11</v>
      </c>
      <c r="BS4" s="14" t="s">
        <v>12</v>
      </c>
    </row>
    <row r="5" s="1" customFormat="1" ht="12" customHeight="1">
      <c r="B5" s="18"/>
      <c r="C5" s="19"/>
      <c r="D5" s="23" t="s">
        <v>13</v>
      </c>
      <c r="E5" s="19"/>
      <c r="F5" s="19"/>
      <c r="G5" s="19"/>
      <c r="H5" s="19"/>
      <c r="I5" s="19"/>
      <c r="J5" s="19"/>
      <c r="K5" s="24" t="s">
        <v>14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7"/>
      <c r="BE5" s="25" t="s">
        <v>15</v>
      </c>
      <c r="BS5" s="14" t="s">
        <v>6</v>
      </c>
    </row>
    <row r="6" s="1" customFormat="1" ht="36.96" customHeight="1">
      <c r="B6" s="18"/>
      <c r="C6" s="19"/>
      <c r="D6" s="26" t="s">
        <v>16</v>
      </c>
      <c r="E6" s="19"/>
      <c r="F6" s="19"/>
      <c r="G6" s="19"/>
      <c r="H6" s="19"/>
      <c r="I6" s="19"/>
      <c r="J6" s="19"/>
      <c r="K6" s="27" t="s">
        <v>17</v>
      </c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7"/>
      <c r="BE6" s="28"/>
      <c r="BS6" s="14" t="s">
        <v>6</v>
      </c>
    </row>
    <row r="7" s="1" customFormat="1" ht="12" customHeight="1">
      <c r="B7" s="18"/>
      <c r="C7" s="19"/>
      <c r="D7" s="29" t="s">
        <v>18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9" t="s">
        <v>19</v>
      </c>
      <c r="AL7" s="19"/>
      <c r="AM7" s="19"/>
      <c r="AN7" s="24" t="s">
        <v>1</v>
      </c>
      <c r="AO7" s="19"/>
      <c r="AP7" s="19"/>
      <c r="AQ7" s="19"/>
      <c r="AR7" s="17"/>
      <c r="BE7" s="28"/>
      <c r="BS7" s="14" t="s">
        <v>6</v>
      </c>
    </row>
    <row r="8" s="1" customFormat="1" ht="12" customHeight="1">
      <c r="B8" s="18"/>
      <c r="C8" s="19"/>
      <c r="D8" s="29" t="s">
        <v>20</v>
      </c>
      <c r="E8" s="19"/>
      <c r="F8" s="19"/>
      <c r="G8" s="19"/>
      <c r="H8" s="19"/>
      <c r="I8" s="19"/>
      <c r="J8" s="19"/>
      <c r="K8" s="24" t="s">
        <v>21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9" t="s">
        <v>22</v>
      </c>
      <c r="AL8" s="19"/>
      <c r="AM8" s="19"/>
      <c r="AN8" s="30" t="s">
        <v>23</v>
      </c>
      <c r="AO8" s="19"/>
      <c r="AP8" s="19"/>
      <c r="AQ8" s="19"/>
      <c r="AR8" s="17"/>
      <c r="BE8" s="28"/>
      <c r="BS8" s="14" t="s">
        <v>6</v>
      </c>
    </row>
    <row r="9" s="1" customFormat="1" ht="14.4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8"/>
      <c r="BS9" s="14" t="s">
        <v>6</v>
      </c>
    </row>
    <row r="10" s="1" customFormat="1" ht="12" customHeight="1">
      <c r="B10" s="18"/>
      <c r="C10" s="19"/>
      <c r="D10" s="29" t="s">
        <v>24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9" t="s">
        <v>25</v>
      </c>
      <c r="AL10" s="19"/>
      <c r="AM10" s="19"/>
      <c r="AN10" s="24" t="s">
        <v>1</v>
      </c>
      <c r="AO10" s="19"/>
      <c r="AP10" s="19"/>
      <c r="AQ10" s="19"/>
      <c r="AR10" s="17"/>
      <c r="BE10" s="28"/>
      <c r="BS10" s="14" t="s">
        <v>6</v>
      </c>
    </row>
    <row r="11" s="1" customFormat="1" ht="18.48" customHeight="1">
      <c r="B11" s="18"/>
      <c r="C11" s="19"/>
      <c r="D11" s="19"/>
      <c r="E11" s="24" t="s">
        <v>21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9" t="s">
        <v>26</v>
      </c>
      <c r="AL11" s="19"/>
      <c r="AM11" s="19"/>
      <c r="AN11" s="24" t="s">
        <v>1</v>
      </c>
      <c r="AO11" s="19"/>
      <c r="AP11" s="19"/>
      <c r="AQ11" s="19"/>
      <c r="AR11" s="17"/>
      <c r="BE11" s="28"/>
      <c r="BS11" s="14" t="s">
        <v>6</v>
      </c>
    </row>
    <row r="12" s="1" customFormat="1" ht="6.96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8"/>
      <c r="BS12" s="14" t="s">
        <v>6</v>
      </c>
    </row>
    <row r="13" s="1" customFormat="1" ht="12" customHeight="1">
      <c r="B13" s="18"/>
      <c r="C13" s="19"/>
      <c r="D13" s="29" t="s">
        <v>27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9" t="s">
        <v>25</v>
      </c>
      <c r="AL13" s="19"/>
      <c r="AM13" s="19"/>
      <c r="AN13" s="31" t="s">
        <v>28</v>
      </c>
      <c r="AO13" s="19"/>
      <c r="AP13" s="19"/>
      <c r="AQ13" s="19"/>
      <c r="AR13" s="17"/>
      <c r="BE13" s="28"/>
      <c r="BS13" s="14" t="s">
        <v>6</v>
      </c>
    </row>
    <row r="14">
      <c r="B14" s="18"/>
      <c r="C14" s="19"/>
      <c r="D14" s="19"/>
      <c r="E14" s="31" t="s">
        <v>28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29" t="s">
        <v>26</v>
      </c>
      <c r="AL14" s="19"/>
      <c r="AM14" s="19"/>
      <c r="AN14" s="31" t="s">
        <v>28</v>
      </c>
      <c r="AO14" s="19"/>
      <c r="AP14" s="19"/>
      <c r="AQ14" s="19"/>
      <c r="AR14" s="17"/>
      <c r="BE14" s="28"/>
      <c r="BS14" s="14" t="s">
        <v>6</v>
      </c>
    </row>
    <row r="15" s="1" customFormat="1" ht="6.96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8"/>
      <c r="BS15" s="14" t="s">
        <v>4</v>
      </c>
    </row>
    <row r="16" s="1" customFormat="1" ht="12" customHeight="1">
      <c r="B16" s="18"/>
      <c r="C16" s="19"/>
      <c r="D16" s="29" t="s">
        <v>29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9" t="s">
        <v>25</v>
      </c>
      <c r="AL16" s="19"/>
      <c r="AM16" s="19"/>
      <c r="AN16" s="24" t="s">
        <v>1</v>
      </c>
      <c r="AO16" s="19"/>
      <c r="AP16" s="19"/>
      <c r="AQ16" s="19"/>
      <c r="AR16" s="17"/>
      <c r="BE16" s="28"/>
      <c r="BS16" s="14" t="s">
        <v>4</v>
      </c>
    </row>
    <row r="17" s="1" customFormat="1" ht="18.48" customHeight="1">
      <c r="B17" s="18"/>
      <c r="C17" s="19"/>
      <c r="D17" s="19"/>
      <c r="E17" s="24" t="s">
        <v>21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9" t="s">
        <v>26</v>
      </c>
      <c r="AL17" s="19"/>
      <c r="AM17" s="19"/>
      <c r="AN17" s="24" t="s">
        <v>1</v>
      </c>
      <c r="AO17" s="19"/>
      <c r="AP17" s="19"/>
      <c r="AQ17" s="19"/>
      <c r="AR17" s="17"/>
      <c r="BE17" s="28"/>
      <c r="BS17" s="14" t="s">
        <v>30</v>
      </c>
    </row>
    <row r="18" s="1" customFormat="1" ht="6.96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8"/>
      <c r="BS18" s="14" t="s">
        <v>6</v>
      </c>
    </row>
    <row r="19" s="1" customFormat="1" ht="12" customHeight="1">
      <c r="B19" s="18"/>
      <c r="C19" s="19"/>
      <c r="D19" s="29" t="s">
        <v>31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9" t="s">
        <v>25</v>
      </c>
      <c r="AL19" s="19"/>
      <c r="AM19" s="19"/>
      <c r="AN19" s="24" t="s">
        <v>1</v>
      </c>
      <c r="AO19" s="19"/>
      <c r="AP19" s="19"/>
      <c r="AQ19" s="19"/>
      <c r="AR19" s="17"/>
      <c r="BE19" s="28"/>
      <c r="BS19" s="14" t="s">
        <v>6</v>
      </c>
    </row>
    <row r="20" s="1" customFormat="1" ht="18.48" customHeight="1">
      <c r="B20" s="18"/>
      <c r="C20" s="19"/>
      <c r="D20" s="19"/>
      <c r="E20" s="24" t="s">
        <v>21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9" t="s">
        <v>26</v>
      </c>
      <c r="AL20" s="19"/>
      <c r="AM20" s="19"/>
      <c r="AN20" s="24" t="s">
        <v>1</v>
      </c>
      <c r="AO20" s="19"/>
      <c r="AP20" s="19"/>
      <c r="AQ20" s="19"/>
      <c r="AR20" s="17"/>
      <c r="BE20" s="28"/>
      <c r="BS20" s="14" t="s">
        <v>30</v>
      </c>
    </row>
    <row r="21" s="1" customFormat="1" ht="6.96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8"/>
    </row>
    <row r="22" s="1" customFormat="1" ht="12" customHeight="1">
      <c r="B22" s="18"/>
      <c r="C22" s="19"/>
      <c r="D22" s="29" t="s">
        <v>32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8"/>
    </row>
    <row r="23" s="1" customFormat="1" ht="16.5" customHeight="1">
      <c r="B23" s="18"/>
      <c r="C23" s="19"/>
      <c r="D23" s="19"/>
      <c r="E23" s="33" t="s">
        <v>1</v>
      </c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19"/>
      <c r="AP23" s="19"/>
      <c r="AQ23" s="19"/>
      <c r="AR23" s="17"/>
      <c r="BE23" s="28"/>
    </row>
    <row r="24" s="1" customFormat="1" ht="6.96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8"/>
    </row>
    <row r="25" s="1" customFormat="1" ht="6.96" customHeight="1">
      <c r="B25" s="18"/>
      <c r="C25" s="19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19"/>
      <c r="AQ25" s="19"/>
      <c r="AR25" s="17"/>
      <c r="BE25" s="28"/>
    </row>
    <row r="26" s="2" customFormat="1" ht="25.92" customHeight="1">
      <c r="A26" s="35"/>
      <c r="B26" s="36"/>
      <c r="C26" s="37"/>
      <c r="D26" s="38" t="s">
        <v>33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40">
        <f>ROUND(AG94,2)</f>
        <v>0</v>
      </c>
      <c r="AL26" s="39"/>
      <c r="AM26" s="39"/>
      <c r="AN26" s="39"/>
      <c r="AO26" s="39"/>
      <c r="AP26" s="37"/>
      <c r="AQ26" s="37"/>
      <c r="AR26" s="41"/>
      <c r="BE26" s="28"/>
    </row>
    <row r="27" s="2" customFormat="1" ht="6.96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1"/>
      <c r="BE27" s="28"/>
    </row>
    <row r="28" s="2" customFormat="1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42" t="s">
        <v>34</v>
      </c>
      <c r="M28" s="42"/>
      <c r="N28" s="42"/>
      <c r="O28" s="42"/>
      <c r="P28" s="42"/>
      <c r="Q28" s="37"/>
      <c r="R28" s="37"/>
      <c r="S28" s="37"/>
      <c r="T28" s="37"/>
      <c r="U28" s="37"/>
      <c r="V28" s="37"/>
      <c r="W28" s="42" t="s">
        <v>35</v>
      </c>
      <c r="X28" s="42"/>
      <c r="Y28" s="42"/>
      <c r="Z28" s="42"/>
      <c r="AA28" s="42"/>
      <c r="AB28" s="42"/>
      <c r="AC28" s="42"/>
      <c r="AD28" s="42"/>
      <c r="AE28" s="42"/>
      <c r="AF28" s="37"/>
      <c r="AG28" s="37"/>
      <c r="AH28" s="37"/>
      <c r="AI28" s="37"/>
      <c r="AJ28" s="37"/>
      <c r="AK28" s="42" t="s">
        <v>36</v>
      </c>
      <c r="AL28" s="42"/>
      <c r="AM28" s="42"/>
      <c r="AN28" s="42"/>
      <c r="AO28" s="42"/>
      <c r="AP28" s="37"/>
      <c r="AQ28" s="37"/>
      <c r="AR28" s="41"/>
      <c r="BE28" s="28"/>
    </row>
    <row r="29" s="3" customFormat="1" ht="14.4" customHeight="1">
      <c r="A29" s="3"/>
      <c r="B29" s="43"/>
      <c r="C29" s="44"/>
      <c r="D29" s="29" t="s">
        <v>37</v>
      </c>
      <c r="E29" s="44"/>
      <c r="F29" s="29" t="s">
        <v>38</v>
      </c>
      <c r="G29" s="44"/>
      <c r="H29" s="44"/>
      <c r="I29" s="44"/>
      <c r="J29" s="44"/>
      <c r="K29" s="44"/>
      <c r="L29" s="45">
        <v>0.20999999999999999</v>
      </c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6">
        <f>ROUND(AZ94, 2)</f>
        <v>0</v>
      </c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6">
        <f>ROUND(AV94, 2)</f>
        <v>0</v>
      </c>
      <c r="AL29" s="44"/>
      <c r="AM29" s="44"/>
      <c r="AN29" s="44"/>
      <c r="AO29" s="44"/>
      <c r="AP29" s="44"/>
      <c r="AQ29" s="44"/>
      <c r="AR29" s="47"/>
      <c r="BE29" s="48"/>
    </row>
    <row r="30" s="3" customFormat="1" ht="14.4" customHeight="1">
      <c r="A30" s="3"/>
      <c r="B30" s="43"/>
      <c r="C30" s="44"/>
      <c r="D30" s="44"/>
      <c r="E30" s="44"/>
      <c r="F30" s="29" t="s">
        <v>39</v>
      </c>
      <c r="G30" s="44"/>
      <c r="H30" s="44"/>
      <c r="I30" s="44"/>
      <c r="J30" s="44"/>
      <c r="K30" s="44"/>
      <c r="L30" s="45">
        <v>0.12</v>
      </c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6">
        <f>ROUND(BA94, 2)</f>
        <v>0</v>
      </c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6">
        <f>ROUND(AW94, 2)</f>
        <v>0</v>
      </c>
      <c r="AL30" s="44"/>
      <c r="AM30" s="44"/>
      <c r="AN30" s="44"/>
      <c r="AO30" s="44"/>
      <c r="AP30" s="44"/>
      <c r="AQ30" s="44"/>
      <c r="AR30" s="47"/>
      <c r="BE30" s="48"/>
    </row>
    <row r="31" hidden="1" s="3" customFormat="1" ht="14.4" customHeight="1">
      <c r="A31" s="3"/>
      <c r="B31" s="43"/>
      <c r="C31" s="44"/>
      <c r="D31" s="44"/>
      <c r="E31" s="44"/>
      <c r="F31" s="29" t="s">
        <v>40</v>
      </c>
      <c r="G31" s="44"/>
      <c r="H31" s="44"/>
      <c r="I31" s="44"/>
      <c r="J31" s="44"/>
      <c r="K31" s="44"/>
      <c r="L31" s="45">
        <v>0.20999999999999999</v>
      </c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6">
        <f>ROUND(BB94, 2)</f>
        <v>0</v>
      </c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6">
        <v>0</v>
      </c>
      <c r="AL31" s="44"/>
      <c r="AM31" s="44"/>
      <c r="AN31" s="44"/>
      <c r="AO31" s="44"/>
      <c r="AP31" s="44"/>
      <c r="AQ31" s="44"/>
      <c r="AR31" s="47"/>
      <c r="BE31" s="48"/>
    </row>
    <row r="32" hidden="1" s="3" customFormat="1" ht="14.4" customHeight="1">
      <c r="A32" s="3"/>
      <c r="B32" s="43"/>
      <c r="C32" s="44"/>
      <c r="D32" s="44"/>
      <c r="E32" s="44"/>
      <c r="F32" s="29" t="s">
        <v>41</v>
      </c>
      <c r="G32" s="44"/>
      <c r="H32" s="44"/>
      <c r="I32" s="44"/>
      <c r="J32" s="44"/>
      <c r="K32" s="44"/>
      <c r="L32" s="45">
        <v>0.12</v>
      </c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6">
        <f>ROUND(BC94, 2)</f>
        <v>0</v>
      </c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6">
        <v>0</v>
      </c>
      <c r="AL32" s="44"/>
      <c r="AM32" s="44"/>
      <c r="AN32" s="44"/>
      <c r="AO32" s="44"/>
      <c r="AP32" s="44"/>
      <c r="AQ32" s="44"/>
      <c r="AR32" s="47"/>
      <c r="BE32" s="48"/>
    </row>
    <row r="33" hidden="1" s="3" customFormat="1" ht="14.4" customHeight="1">
      <c r="A33" s="3"/>
      <c r="B33" s="43"/>
      <c r="C33" s="44"/>
      <c r="D33" s="44"/>
      <c r="E33" s="44"/>
      <c r="F33" s="29" t="s">
        <v>42</v>
      </c>
      <c r="G33" s="44"/>
      <c r="H33" s="44"/>
      <c r="I33" s="44"/>
      <c r="J33" s="44"/>
      <c r="K33" s="44"/>
      <c r="L33" s="45">
        <v>0</v>
      </c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6">
        <f>ROUND(BD94, 2)</f>
        <v>0</v>
      </c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6">
        <v>0</v>
      </c>
      <c r="AL33" s="44"/>
      <c r="AM33" s="44"/>
      <c r="AN33" s="44"/>
      <c r="AO33" s="44"/>
      <c r="AP33" s="44"/>
      <c r="AQ33" s="44"/>
      <c r="AR33" s="47"/>
      <c r="BE33" s="48"/>
    </row>
    <row r="34" s="2" customFormat="1" ht="6.96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1"/>
      <c r="BE34" s="28"/>
    </row>
    <row r="35" s="2" customFormat="1" ht="25.92" customHeight="1">
      <c r="A35" s="35"/>
      <c r="B35" s="36"/>
      <c r="C35" s="49"/>
      <c r="D35" s="50" t="s">
        <v>43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44</v>
      </c>
      <c r="U35" s="51"/>
      <c r="V35" s="51"/>
      <c r="W35" s="51"/>
      <c r="X35" s="53" t="s">
        <v>45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1"/>
      <c r="BE35" s="35"/>
    </row>
    <row r="36" s="2" customFormat="1" ht="6.96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1"/>
      <c r="BE36" s="35"/>
    </row>
    <row r="37" s="2" customFormat="1" ht="14.4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1"/>
      <c r="BE37" s="35"/>
    </row>
    <row r="38" s="1" customFormat="1" ht="14.4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="1" customFormat="1" ht="14.4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="1" customFormat="1" ht="14.4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="1" customFormat="1" ht="14.4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="1" customFormat="1" ht="14.4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="1" customFormat="1" ht="14.4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="1" customFormat="1" ht="14.4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="1" customFormat="1" ht="14.4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="1" customFormat="1" ht="14.4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="1" customFormat="1" ht="14.4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="1" customFormat="1" ht="14.4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="2" customFormat="1" ht="14.4" customHeight="1">
      <c r="B49" s="56"/>
      <c r="C49" s="57"/>
      <c r="D49" s="58" t="s">
        <v>46</v>
      </c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8" t="s">
        <v>47</v>
      </c>
      <c r="AI49" s="59"/>
      <c r="AJ49" s="59"/>
      <c r="AK49" s="59"/>
      <c r="AL49" s="59"/>
      <c r="AM49" s="59"/>
      <c r="AN49" s="59"/>
      <c r="AO49" s="59"/>
      <c r="AP49" s="57"/>
      <c r="AQ49" s="57"/>
      <c r="AR49" s="60"/>
    </row>
    <row r="50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="2" customFormat="1">
      <c r="A60" s="35"/>
      <c r="B60" s="36"/>
      <c r="C60" s="37"/>
      <c r="D60" s="61" t="s">
        <v>48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61" t="s">
        <v>49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61" t="s">
        <v>48</v>
      </c>
      <c r="AI60" s="39"/>
      <c r="AJ60" s="39"/>
      <c r="AK60" s="39"/>
      <c r="AL60" s="39"/>
      <c r="AM60" s="61" t="s">
        <v>49</v>
      </c>
      <c r="AN60" s="39"/>
      <c r="AO60" s="39"/>
      <c r="AP60" s="37"/>
      <c r="AQ60" s="37"/>
      <c r="AR60" s="41"/>
      <c r="BE60" s="35"/>
    </row>
    <row r="61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="2" customFormat="1">
      <c r="A64" s="35"/>
      <c r="B64" s="36"/>
      <c r="C64" s="37"/>
      <c r="D64" s="58" t="s">
        <v>50</v>
      </c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58" t="s">
        <v>51</v>
      </c>
      <c r="AI64" s="62"/>
      <c r="AJ64" s="62"/>
      <c r="AK64" s="62"/>
      <c r="AL64" s="62"/>
      <c r="AM64" s="62"/>
      <c r="AN64" s="62"/>
      <c r="AO64" s="62"/>
      <c r="AP64" s="37"/>
      <c r="AQ64" s="37"/>
      <c r="AR64" s="41"/>
      <c r="BE64" s="35"/>
    </row>
    <row r="65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="2" customFormat="1">
      <c r="A75" s="35"/>
      <c r="B75" s="36"/>
      <c r="C75" s="37"/>
      <c r="D75" s="61" t="s">
        <v>48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61" t="s">
        <v>49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61" t="s">
        <v>48</v>
      </c>
      <c r="AI75" s="39"/>
      <c r="AJ75" s="39"/>
      <c r="AK75" s="39"/>
      <c r="AL75" s="39"/>
      <c r="AM75" s="61" t="s">
        <v>49</v>
      </c>
      <c r="AN75" s="39"/>
      <c r="AO75" s="39"/>
      <c r="AP75" s="37"/>
      <c r="AQ75" s="37"/>
      <c r="AR75" s="41"/>
      <c r="BE75" s="35"/>
    </row>
    <row r="76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1"/>
      <c r="BE76" s="35"/>
    </row>
    <row r="77" s="2" customFormat="1" ht="6.96" customHeight="1">
      <c r="A77" s="35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41"/>
      <c r="BE77" s="35"/>
    </row>
    <row r="81" s="2" customFormat="1" ht="6.96" customHeight="1">
      <c r="A81" s="35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  <c r="AD81" s="66"/>
      <c r="AE81" s="66"/>
      <c r="AF81" s="66"/>
      <c r="AG81" s="66"/>
      <c r="AH81" s="66"/>
      <c r="AI81" s="66"/>
      <c r="AJ81" s="66"/>
      <c r="AK81" s="66"/>
      <c r="AL81" s="66"/>
      <c r="AM81" s="66"/>
      <c r="AN81" s="66"/>
      <c r="AO81" s="66"/>
      <c r="AP81" s="66"/>
      <c r="AQ81" s="66"/>
      <c r="AR81" s="41"/>
      <c r="BE81" s="35"/>
    </row>
    <row r="82" s="2" customFormat="1" ht="24.96" customHeight="1">
      <c r="A82" s="35"/>
      <c r="B82" s="36"/>
      <c r="C82" s="20" t="s">
        <v>52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1"/>
      <c r="B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1"/>
      <c r="BE83" s="35"/>
    </row>
    <row r="84" s="4" customFormat="1" ht="12" customHeight="1">
      <c r="A84" s="4"/>
      <c r="B84" s="67"/>
      <c r="C84" s="29" t="s">
        <v>13</v>
      </c>
      <c r="D84" s="68"/>
      <c r="E84" s="68"/>
      <c r="F84" s="68"/>
      <c r="G84" s="68"/>
      <c r="H84" s="68"/>
      <c r="I84" s="68"/>
      <c r="J84" s="68"/>
      <c r="K84" s="68"/>
      <c r="L84" s="68" t="str">
        <f>K5</f>
        <v>Policky114F</v>
      </c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9"/>
      <c r="BE84" s="4"/>
    </row>
    <row r="85" s="5" customFormat="1" ht="36.96" customHeight="1">
      <c r="A85" s="5"/>
      <c r="B85" s="70"/>
      <c r="C85" s="71" t="s">
        <v>16</v>
      </c>
      <c r="D85" s="72"/>
      <c r="E85" s="72"/>
      <c r="F85" s="72"/>
      <c r="G85" s="72"/>
      <c r="H85" s="72"/>
      <c r="I85" s="72"/>
      <c r="J85" s="72"/>
      <c r="K85" s="72"/>
      <c r="L85" s="73" t="str">
        <f>K6</f>
        <v>Oddělení odpadních vod z vnitrolareálové kanalizace Nemocnice Znojmo-cenová nabídka</v>
      </c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4"/>
      <c r="BE85" s="5"/>
    </row>
    <row r="86" s="2" customFormat="1" ht="6.96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1"/>
      <c r="BE86" s="35"/>
    </row>
    <row r="87" s="2" customFormat="1" ht="12" customHeight="1">
      <c r="A87" s="35"/>
      <c r="B87" s="36"/>
      <c r="C87" s="29" t="s">
        <v>20</v>
      </c>
      <c r="D87" s="37"/>
      <c r="E87" s="37"/>
      <c r="F87" s="37"/>
      <c r="G87" s="37"/>
      <c r="H87" s="37"/>
      <c r="I87" s="37"/>
      <c r="J87" s="37"/>
      <c r="K87" s="37"/>
      <c r="L87" s="75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22</v>
      </c>
      <c r="AJ87" s="37"/>
      <c r="AK87" s="37"/>
      <c r="AL87" s="37"/>
      <c r="AM87" s="76" t="str">
        <f>IF(AN8= "","",AN8)</f>
        <v>3. 11. 2025</v>
      </c>
      <c r="AN87" s="76"/>
      <c r="AO87" s="37"/>
      <c r="AP87" s="37"/>
      <c r="AQ87" s="37"/>
      <c r="AR87" s="41"/>
      <c r="B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1"/>
      <c r="BE88" s="35"/>
    </row>
    <row r="89" s="2" customFormat="1" ht="15.15" customHeight="1">
      <c r="A89" s="35"/>
      <c r="B89" s="36"/>
      <c r="C89" s="29" t="s">
        <v>24</v>
      </c>
      <c r="D89" s="37"/>
      <c r="E89" s="37"/>
      <c r="F89" s="37"/>
      <c r="G89" s="37"/>
      <c r="H89" s="37"/>
      <c r="I89" s="37"/>
      <c r="J89" s="37"/>
      <c r="K89" s="37"/>
      <c r="L89" s="68" t="str">
        <f>IF(E11= "","",E11)</f>
        <v xml:space="preserve"> 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29</v>
      </c>
      <c r="AJ89" s="37"/>
      <c r="AK89" s="37"/>
      <c r="AL89" s="37"/>
      <c r="AM89" s="77" t="str">
        <f>IF(E17="","",E17)</f>
        <v xml:space="preserve"> </v>
      </c>
      <c r="AN89" s="68"/>
      <c r="AO89" s="68"/>
      <c r="AP89" s="68"/>
      <c r="AQ89" s="37"/>
      <c r="AR89" s="41"/>
      <c r="AS89" s="78" t="s">
        <v>53</v>
      </c>
      <c r="AT89" s="79"/>
      <c r="AU89" s="80"/>
      <c r="AV89" s="80"/>
      <c r="AW89" s="80"/>
      <c r="AX89" s="80"/>
      <c r="AY89" s="80"/>
      <c r="AZ89" s="80"/>
      <c r="BA89" s="80"/>
      <c r="BB89" s="80"/>
      <c r="BC89" s="80"/>
      <c r="BD89" s="81"/>
      <c r="BE89" s="35"/>
    </row>
    <row r="90" s="2" customFormat="1" ht="15.15" customHeight="1">
      <c r="A90" s="35"/>
      <c r="B90" s="36"/>
      <c r="C90" s="29" t="s">
        <v>27</v>
      </c>
      <c r="D90" s="37"/>
      <c r="E90" s="37"/>
      <c r="F90" s="37"/>
      <c r="G90" s="37"/>
      <c r="H90" s="37"/>
      <c r="I90" s="37"/>
      <c r="J90" s="37"/>
      <c r="K90" s="37"/>
      <c r="L90" s="68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31</v>
      </c>
      <c r="AJ90" s="37"/>
      <c r="AK90" s="37"/>
      <c r="AL90" s="37"/>
      <c r="AM90" s="77" t="str">
        <f>IF(E20="","",E20)</f>
        <v xml:space="preserve"> </v>
      </c>
      <c r="AN90" s="68"/>
      <c r="AO90" s="68"/>
      <c r="AP90" s="68"/>
      <c r="AQ90" s="37"/>
      <c r="AR90" s="41"/>
      <c r="AS90" s="82"/>
      <c r="AT90" s="83"/>
      <c r="AU90" s="84"/>
      <c r="AV90" s="84"/>
      <c r="AW90" s="84"/>
      <c r="AX90" s="84"/>
      <c r="AY90" s="84"/>
      <c r="AZ90" s="84"/>
      <c r="BA90" s="84"/>
      <c r="BB90" s="84"/>
      <c r="BC90" s="84"/>
      <c r="BD90" s="85"/>
      <c r="BE90" s="35"/>
    </row>
    <row r="91" s="2" customFormat="1" ht="10.8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1"/>
      <c r="AS91" s="86"/>
      <c r="AT91" s="87"/>
      <c r="AU91" s="88"/>
      <c r="AV91" s="88"/>
      <c r="AW91" s="88"/>
      <c r="AX91" s="88"/>
      <c r="AY91" s="88"/>
      <c r="AZ91" s="88"/>
      <c r="BA91" s="88"/>
      <c r="BB91" s="88"/>
      <c r="BC91" s="88"/>
      <c r="BD91" s="89"/>
      <c r="BE91" s="35"/>
    </row>
    <row r="92" s="2" customFormat="1" ht="29.28" customHeight="1">
      <c r="A92" s="35"/>
      <c r="B92" s="36"/>
      <c r="C92" s="90" t="s">
        <v>54</v>
      </c>
      <c r="D92" s="91"/>
      <c r="E92" s="91"/>
      <c r="F92" s="91"/>
      <c r="G92" s="91"/>
      <c r="H92" s="92"/>
      <c r="I92" s="93" t="s">
        <v>55</v>
      </c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4" t="s">
        <v>56</v>
      </c>
      <c r="AH92" s="91"/>
      <c r="AI92" s="91"/>
      <c r="AJ92" s="91"/>
      <c r="AK92" s="91"/>
      <c r="AL92" s="91"/>
      <c r="AM92" s="91"/>
      <c r="AN92" s="93" t="s">
        <v>57</v>
      </c>
      <c r="AO92" s="91"/>
      <c r="AP92" s="95"/>
      <c r="AQ92" s="96" t="s">
        <v>58</v>
      </c>
      <c r="AR92" s="41"/>
      <c r="AS92" s="97" t="s">
        <v>59</v>
      </c>
      <c r="AT92" s="98" t="s">
        <v>60</v>
      </c>
      <c r="AU92" s="98" t="s">
        <v>61</v>
      </c>
      <c r="AV92" s="98" t="s">
        <v>62</v>
      </c>
      <c r="AW92" s="98" t="s">
        <v>63</v>
      </c>
      <c r="AX92" s="98" t="s">
        <v>64</v>
      </c>
      <c r="AY92" s="98" t="s">
        <v>65</v>
      </c>
      <c r="AZ92" s="98" t="s">
        <v>66</v>
      </c>
      <c r="BA92" s="98" t="s">
        <v>67</v>
      </c>
      <c r="BB92" s="98" t="s">
        <v>68</v>
      </c>
      <c r="BC92" s="98" t="s">
        <v>69</v>
      </c>
      <c r="BD92" s="99" t="s">
        <v>70</v>
      </c>
      <c r="BE92" s="35"/>
    </row>
    <row r="93" s="2" customFormat="1" ht="10.8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1"/>
      <c r="AS93" s="100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2"/>
      <c r="BE93" s="35"/>
    </row>
    <row r="94" s="6" customFormat="1" ht="32.4" customHeight="1">
      <c r="A94" s="6"/>
      <c r="B94" s="103"/>
      <c r="C94" s="104" t="s">
        <v>71</v>
      </c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6">
        <f>ROUND(AG95,2)</f>
        <v>0</v>
      </c>
      <c r="AH94" s="106"/>
      <c r="AI94" s="106"/>
      <c r="AJ94" s="106"/>
      <c r="AK94" s="106"/>
      <c r="AL94" s="106"/>
      <c r="AM94" s="106"/>
      <c r="AN94" s="107">
        <f>SUM(AG94,AT94)</f>
        <v>0</v>
      </c>
      <c r="AO94" s="107"/>
      <c r="AP94" s="107"/>
      <c r="AQ94" s="108" t="s">
        <v>1</v>
      </c>
      <c r="AR94" s="109"/>
      <c r="AS94" s="110">
        <f>ROUND(AS95,2)</f>
        <v>0</v>
      </c>
      <c r="AT94" s="111">
        <f>ROUND(SUM(AV94:AW94),2)</f>
        <v>0</v>
      </c>
      <c r="AU94" s="112">
        <f>ROUND(AU95,5)</f>
        <v>0</v>
      </c>
      <c r="AV94" s="111">
        <f>ROUND(AZ94*L29,2)</f>
        <v>0</v>
      </c>
      <c r="AW94" s="111">
        <f>ROUND(BA94*L30,2)</f>
        <v>0</v>
      </c>
      <c r="AX94" s="111">
        <f>ROUND(BB94*L29,2)</f>
        <v>0</v>
      </c>
      <c r="AY94" s="111">
        <f>ROUND(BC94*L30,2)</f>
        <v>0</v>
      </c>
      <c r="AZ94" s="111">
        <f>ROUND(AZ95,2)</f>
        <v>0</v>
      </c>
      <c r="BA94" s="111">
        <f>ROUND(BA95,2)</f>
        <v>0</v>
      </c>
      <c r="BB94" s="111">
        <f>ROUND(BB95,2)</f>
        <v>0</v>
      </c>
      <c r="BC94" s="111">
        <f>ROUND(BC95,2)</f>
        <v>0</v>
      </c>
      <c r="BD94" s="113">
        <f>ROUND(BD95,2)</f>
        <v>0</v>
      </c>
      <c r="BE94" s="6"/>
      <c r="BS94" s="114" t="s">
        <v>72</v>
      </c>
      <c r="BT94" s="114" t="s">
        <v>73</v>
      </c>
      <c r="BU94" s="115" t="s">
        <v>74</v>
      </c>
      <c r="BV94" s="114" t="s">
        <v>75</v>
      </c>
      <c r="BW94" s="114" t="s">
        <v>5</v>
      </c>
      <c r="BX94" s="114" t="s">
        <v>76</v>
      </c>
      <c r="CL94" s="114" t="s">
        <v>1</v>
      </c>
    </row>
    <row r="95" s="7" customFormat="1" ht="16.5" customHeight="1">
      <c r="A95" s="116" t="s">
        <v>77</v>
      </c>
      <c r="B95" s="117"/>
      <c r="C95" s="118"/>
      <c r="D95" s="119" t="s">
        <v>78</v>
      </c>
      <c r="E95" s="119"/>
      <c r="F95" s="119"/>
      <c r="G95" s="119"/>
      <c r="H95" s="119"/>
      <c r="I95" s="120"/>
      <c r="J95" s="119" t="s">
        <v>79</v>
      </c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21">
        <f>'SO 01 - Stavební objekt 1...'!J30</f>
        <v>0</v>
      </c>
      <c r="AH95" s="120"/>
      <c r="AI95" s="120"/>
      <c r="AJ95" s="120"/>
      <c r="AK95" s="120"/>
      <c r="AL95" s="120"/>
      <c r="AM95" s="120"/>
      <c r="AN95" s="121">
        <f>SUM(AG95,AT95)</f>
        <v>0</v>
      </c>
      <c r="AO95" s="120"/>
      <c r="AP95" s="120"/>
      <c r="AQ95" s="122" t="s">
        <v>80</v>
      </c>
      <c r="AR95" s="123"/>
      <c r="AS95" s="124">
        <v>0</v>
      </c>
      <c r="AT95" s="125">
        <f>ROUND(SUM(AV95:AW95),2)</f>
        <v>0</v>
      </c>
      <c r="AU95" s="126">
        <f>'SO 01 - Stavební objekt 1...'!P126</f>
        <v>0</v>
      </c>
      <c r="AV95" s="125">
        <f>'SO 01 - Stavební objekt 1...'!J33</f>
        <v>0</v>
      </c>
      <c r="AW95" s="125">
        <f>'SO 01 - Stavební objekt 1...'!J34</f>
        <v>0</v>
      </c>
      <c r="AX95" s="125">
        <f>'SO 01 - Stavební objekt 1...'!J35</f>
        <v>0</v>
      </c>
      <c r="AY95" s="125">
        <f>'SO 01 - Stavební objekt 1...'!J36</f>
        <v>0</v>
      </c>
      <c r="AZ95" s="125">
        <f>'SO 01 - Stavební objekt 1...'!F33</f>
        <v>0</v>
      </c>
      <c r="BA95" s="125">
        <f>'SO 01 - Stavební objekt 1...'!F34</f>
        <v>0</v>
      </c>
      <c r="BB95" s="125">
        <f>'SO 01 - Stavební objekt 1...'!F35</f>
        <v>0</v>
      </c>
      <c r="BC95" s="125">
        <f>'SO 01 - Stavební objekt 1...'!F36</f>
        <v>0</v>
      </c>
      <c r="BD95" s="127">
        <f>'SO 01 - Stavební objekt 1...'!F37</f>
        <v>0</v>
      </c>
      <c r="BE95" s="7"/>
      <c r="BT95" s="128" t="s">
        <v>81</v>
      </c>
      <c r="BV95" s="128" t="s">
        <v>75</v>
      </c>
      <c r="BW95" s="128" t="s">
        <v>82</v>
      </c>
      <c r="BX95" s="128" t="s">
        <v>5</v>
      </c>
      <c r="CL95" s="128" t="s">
        <v>1</v>
      </c>
      <c r="CM95" s="128" t="s">
        <v>83</v>
      </c>
    </row>
    <row r="96" s="2" customFormat="1" ht="30" customHeight="1">
      <c r="A96" s="35"/>
      <c r="B96" s="36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41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</row>
    <row r="97" s="2" customFormat="1" ht="6.96" customHeight="1">
      <c r="A97" s="35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41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</row>
  </sheetData>
  <sheetProtection sheet="1" formatColumns="0" formatRows="0" objects="1" scenarios="1" spinCount="100000" saltValue="P5HsIBi1teXkB3DRetmpnfQM3TpfJpV7xB1siIpUGHwh26Sg+bvmxLydfnBZLgd86aUYA22rdiazKDJrnmlE1Q==" hashValue="MJcL3ozDMgVAjr4Yc6HnLREkgr2ayur8yEH0BEN71SG/FIJL2X2XQbnFNLUq8LdH+A3ejicM/ZshFhDrMyva5A==" algorithmName="SHA-512" password="CC35"/>
  <mergeCells count="42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AK29:AO29"/>
    <mergeCell ref="L29:P29"/>
    <mergeCell ref="W30:AE30"/>
    <mergeCell ref="AK30:AO30"/>
    <mergeCell ref="L30:P30"/>
    <mergeCell ref="W31:AE31"/>
    <mergeCell ref="AK31:AO31"/>
    <mergeCell ref="L31:P31"/>
    <mergeCell ref="W32:AE32"/>
    <mergeCell ref="AK32:AO32"/>
    <mergeCell ref="L32:P32"/>
    <mergeCell ref="W33:AE33"/>
    <mergeCell ref="AK33:AO33"/>
    <mergeCell ref="L33:P33"/>
    <mergeCell ref="X35:AB35"/>
    <mergeCell ref="AK35:AO35"/>
    <mergeCell ref="L85:AJ85"/>
    <mergeCell ref="AM87:AN87"/>
    <mergeCell ref="AM89:AP89"/>
    <mergeCell ref="AS89:AT91"/>
    <mergeCell ref="AM90:AP90"/>
    <mergeCell ref="C92:G92"/>
    <mergeCell ref="I92:AF92"/>
    <mergeCell ref="AG92:AM92"/>
    <mergeCell ref="AN92:AP92"/>
    <mergeCell ref="AN95:AP95"/>
    <mergeCell ref="AG95:AM95"/>
    <mergeCell ref="D95:H95"/>
    <mergeCell ref="J95:AF95"/>
    <mergeCell ref="AG94:AM94"/>
    <mergeCell ref="AN94:AP94"/>
    <mergeCell ref="AR2:BE2"/>
  </mergeCells>
  <hyperlinks>
    <hyperlink ref="A95" location="'SO 01 - Stavební objekt 1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82</v>
      </c>
    </row>
    <row r="3" s="1" customFormat="1" ht="6.96" customHeight="1">
      <c r="B3" s="129"/>
      <c r="C3" s="130"/>
      <c r="D3" s="130"/>
      <c r="E3" s="130"/>
      <c r="F3" s="130"/>
      <c r="G3" s="130"/>
      <c r="H3" s="130"/>
      <c r="I3" s="130"/>
      <c r="J3" s="130"/>
      <c r="K3" s="130"/>
      <c r="L3" s="17"/>
      <c r="AT3" s="14" t="s">
        <v>83</v>
      </c>
    </row>
    <row r="4" s="1" customFormat="1" ht="24.96" customHeight="1">
      <c r="B4" s="17"/>
      <c r="D4" s="131" t="s">
        <v>84</v>
      </c>
      <c r="L4" s="17"/>
      <c r="M4" s="132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3" t="s">
        <v>16</v>
      </c>
      <c r="L6" s="17"/>
    </row>
    <row r="7" s="1" customFormat="1" ht="26.25" customHeight="1">
      <c r="B7" s="17"/>
      <c r="E7" s="134" t="str">
        <f>'Rekapitulace stavby'!K6</f>
        <v>Oddělení odpadních vod z vnitrolareálové kanalizace Nemocnice Znojmo-cenová nabídka</v>
      </c>
      <c r="F7" s="133"/>
      <c r="G7" s="133"/>
      <c r="H7" s="133"/>
      <c r="L7" s="17"/>
    </row>
    <row r="8" s="2" customFormat="1" ht="12" customHeight="1">
      <c r="A8" s="35"/>
      <c r="B8" s="41"/>
      <c r="C8" s="35"/>
      <c r="D8" s="133" t="s">
        <v>85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5" customHeight="1">
      <c r="A9" s="35"/>
      <c r="B9" s="41"/>
      <c r="C9" s="35"/>
      <c r="D9" s="35"/>
      <c r="E9" s="135" t="s">
        <v>86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3" t="s">
        <v>18</v>
      </c>
      <c r="E11" s="35"/>
      <c r="F11" s="136" t="s">
        <v>1</v>
      </c>
      <c r="G11" s="35"/>
      <c r="H11" s="35"/>
      <c r="I11" s="133" t="s">
        <v>19</v>
      </c>
      <c r="J11" s="136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3" t="s">
        <v>20</v>
      </c>
      <c r="E12" s="35"/>
      <c r="F12" s="136" t="s">
        <v>21</v>
      </c>
      <c r="G12" s="35"/>
      <c r="H12" s="35"/>
      <c r="I12" s="133" t="s">
        <v>22</v>
      </c>
      <c r="J12" s="137" t="str">
        <f>'Rekapitulace stavby'!AN8</f>
        <v>3. 11. 2025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3" t="s">
        <v>24</v>
      </c>
      <c r="E14" s="35"/>
      <c r="F14" s="35"/>
      <c r="G14" s="35"/>
      <c r="H14" s="35"/>
      <c r="I14" s="133" t="s">
        <v>25</v>
      </c>
      <c r="J14" s="136" t="str">
        <f>IF('Rekapitulace stavby'!AN10="","",'Rekapitulace stavby'!AN10)</f>
        <v/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36" t="str">
        <f>IF('Rekapitulace stavby'!E11="","",'Rekapitulace stavby'!E11)</f>
        <v xml:space="preserve"> </v>
      </c>
      <c r="F15" s="35"/>
      <c r="G15" s="35"/>
      <c r="H15" s="35"/>
      <c r="I15" s="133" t="s">
        <v>26</v>
      </c>
      <c r="J15" s="136" t="str">
        <f>IF('Rekapitulace stavby'!AN11="","",'Rekapitulace stavby'!AN11)</f>
        <v/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3" t="s">
        <v>27</v>
      </c>
      <c r="E17" s="35"/>
      <c r="F17" s="35"/>
      <c r="G17" s="35"/>
      <c r="H17" s="35"/>
      <c r="I17" s="133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36"/>
      <c r="G18" s="136"/>
      <c r="H18" s="136"/>
      <c r="I18" s="133" t="s">
        <v>26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3" t="s">
        <v>29</v>
      </c>
      <c r="E20" s="35"/>
      <c r="F20" s="35"/>
      <c r="G20" s="35"/>
      <c r="H20" s="35"/>
      <c r="I20" s="133" t="s">
        <v>25</v>
      </c>
      <c r="J20" s="136" t="str">
        <f>IF('Rekapitulace stavby'!AN16="","",'Rekapitulace stavby'!AN16)</f>
        <v/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36" t="str">
        <f>IF('Rekapitulace stavby'!E17="","",'Rekapitulace stavby'!E17)</f>
        <v xml:space="preserve"> </v>
      </c>
      <c r="F21" s="35"/>
      <c r="G21" s="35"/>
      <c r="H21" s="35"/>
      <c r="I21" s="133" t="s">
        <v>26</v>
      </c>
      <c r="J21" s="136" t="str">
        <f>IF('Rekapitulace stavby'!AN17="","",'Rekapitulace stavby'!AN17)</f>
        <v/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3" t="s">
        <v>31</v>
      </c>
      <c r="E23" s="35"/>
      <c r="F23" s="35"/>
      <c r="G23" s="35"/>
      <c r="H23" s="35"/>
      <c r="I23" s="133" t="s">
        <v>25</v>
      </c>
      <c r="J23" s="136" t="str">
        <f>IF('Rekapitulace stavby'!AN19="","",'Rekapitulace stavby'!AN19)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36" t="str">
        <f>IF('Rekapitulace stavby'!E20="","",'Rekapitulace stavby'!E20)</f>
        <v xml:space="preserve"> </v>
      </c>
      <c r="F24" s="35"/>
      <c r="G24" s="35"/>
      <c r="H24" s="35"/>
      <c r="I24" s="133" t="s">
        <v>26</v>
      </c>
      <c r="J24" s="136" t="str">
        <f>IF('Rekapitulace stavby'!AN20="","",'Rekapitulace stavby'!AN20)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3" t="s">
        <v>32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5" customHeight="1">
      <c r="A27" s="138"/>
      <c r="B27" s="139"/>
      <c r="C27" s="138"/>
      <c r="D27" s="138"/>
      <c r="E27" s="140" t="s">
        <v>1</v>
      </c>
      <c r="F27" s="140"/>
      <c r="G27" s="140"/>
      <c r="H27" s="140"/>
      <c r="I27" s="138"/>
      <c r="J27" s="138"/>
      <c r="K27" s="138"/>
      <c r="L27" s="141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2"/>
      <c r="E29" s="142"/>
      <c r="F29" s="142"/>
      <c r="G29" s="142"/>
      <c r="H29" s="142"/>
      <c r="I29" s="142"/>
      <c r="J29" s="142"/>
      <c r="K29" s="142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3" t="s">
        <v>33</v>
      </c>
      <c r="E30" s="35"/>
      <c r="F30" s="35"/>
      <c r="G30" s="35"/>
      <c r="H30" s="35"/>
      <c r="I30" s="35"/>
      <c r="J30" s="144">
        <f>ROUND(J126,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2"/>
      <c r="E31" s="142"/>
      <c r="F31" s="142"/>
      <c r="G31" s="142"/>
      <c r="H31" s="142"/>
      <c r="I31" s="142"/>
      <c r="J31" s="142"/>
      <c r="K31" s="142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5" t="s">
        <v>35</v>
      </c>
      <c r="G32" s="35"/>
      <c r="H32" s="35"/>
      <c r="I32" s="145" t="s">
        <v>34</v>
      </c>
      <c r="J32" s="145" t="s">
        <v>36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46" t="s">
        <v>37</v>
      </c>
      <c r="E33" s="133" t="s">
        <v>38</v>
      </c>
      <c r="F33" s="147">
        <f>ROUND((SUM(BE126:BE155)),  2)</f>
        <v>0</v>
      </c>
      <c r="G33" s="35"/>
      <c r="H33" s="35"/>
      <c r="I33" s="148">
        <v>0.20999999999999999</v>
      </c>
      <c r="J33" s="147">
        <f>ROUND(((SUM(BE126:BE155))*I33),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3" t="s">
        <v>39</v>
      </c>
      <c r="F34" s="147">
        <f>ROUND((SUM(BF126:BF155)),  2)</f>
        <v>0</v>
      </c>
      <c r="G34" s="35"/>
      <c r="H34" s="35"/>
      <c r="I34" s="148">
        <v>0.12</v>
      </c>
      <c r="J34" s="147">
        <f>ROUND(((SUM(BF126:BF155))*I34),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3" t="s">
        <v>40</v>
      </c>
      <c r="F35" s="147">
        <f>ROUND((SUM(BG126:BG155)),  2)</f>
        <v>0</v>
      </c>
      <c r="G35" s="35"/>
      <c r="H35" s="35"/>
      <c r="I35" s="148">
        <v>0.20999999999999999</v>
      </c>
      <c r="J35" s="147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3" t="s">
        <v>41</v>
      </c>
      <c r="F36" s="147">
        <f>ROUND((SUM(BH126:BH155)),  2)</f>
        <v>0</v>
      </c>
      <c r="G36" s="35"/>
      <c r="H36" s="35"/>
      <c r="I36" s="148">
        <v>0.12</v>
      </c>
      <c r="J36" s="147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3" t="s">
        <v>42</v>
      </c>
      <c r="F37" s="147">
        <f>ROUND((SUM(BI126:BI155)),  2)</f>
        <v>0</v>
      </c>
      <c r="G37" s="35"/>
      <c r="H37" s="35"/>
      <c r="I37" s="148">
        <v>0</v>
      </c>
      <c r="J37" s="147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49"/>
      <c r="D39" s="150" t="s">
        <v>43</v>
      </c>
      <c r="E39" s="151"/>
      <c r="F39" s="151"/>
      <c r="G39" s="152" t="s">
        <v>44</v>
      </c>
      <c r="H39" s="153" t="s">
        <v>45</v>
      </c>
      <c r="I39" s="151"/>
      <c r="J39" s="154">
        <f>SUM(J30:J37)</f>
        <v>0</v>
      </c>
      <c r="K39" s="15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56" t="s">
        <v>46</v>
      </c>
      <c r="E50" s="157"/>
      <c r="F50" s="157"/>
      <c r="G50" s="156" t="s">
        <v>47</v>
      </c>
      <c r="H50" s="157"/>
      <c r="I50" s="157"/>
      <c r="J50" s="157"/>
      <c r="K50" s="157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58" t="s">
        <v>48</v>
      </c>
      <c r="E61" s="159"/>
      <c r="F61" s="160" t="s">
        <v>49</v>
      </c>
      <c r="G61" s="158" t="s">
        <v>48</v>
      </c>
      <c r="H61" s="159"/>
      <c r="I61" s="159"/>
      <c r="J61" s="161" t="s">
        <v>49</v>
      </c>
      <c r="K61" s="159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56" t="s">
        <v>50</v>
      </c>
      <c r="E65" s="162"/>
      <c r="F65" s="162"/>
      <c r="G65" s="156" t="s">
        <v>51</v>
      </c>
      <c r="H65" s="162"/>
      <c r="I65" s="162"/>
      <c r="J65" s="162"/>
      <c r="K65" s="162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58" t="s">
        <v>48</v>
      </c>
      <c r="E76" s="159"/>
      <c r="F76" s="160" t="s">
        <v>49</v>
      </c>
      <c r="G76" s="158" t="s">
        <v>48</v>
      </c>
      <c r="H76" s="159"/>
      <c r="I76" s="159"/>
      <c r="J76" s="161" t="s">
        <v>49</v>
      </c>
      <c r="K76" s="159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3"/>
      <c r="C77" s="164"/>
      <c r="D77" s="164"/>
      <c r="E77" s="164"/>
      <c r="F77" s="164"/>
      <c r="G77" s="164"/>
      <c r="H77" s="164"/>
      <c r="I77" s="164"/>
      <c r="J77" s="164"/>
      <c r="K77" s="164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5"/>
      <c r="C81" s="166"/>
      <c r="D81" s="166"/>
      <c r="E81" s="166"/>
      <c r="F81" s="166"/>
      <c r="G81" s="166"/>
      <c r="H81" s="166"/>
      <c r="I81" s="166"/>
      <c r="J81" s="166"/>
      <c r="K81" s="166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87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26.25" customHeight="1">
      <c r="A85" s="35"/>
      <c r="B85" s="36"/>
      <c r="C85" s="37"/>
      <c r="D85" s="37"/>
      <c r="E85" s="167" t="str">
        <f>E7</f>
        <v>Oddělení odpadních vod z vnitrolareálové kanalizace Nemocnice Znojmo-cenová nabídka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85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6.5" customHeight="1">
      <c r="A87" s="35"/>
      <c r="B87" s="36"/>
      <c r="C87" s="37"/>
      <c r="D87" s="37"/>
      <c r="E87" s="73" t="str">
        <f>E9</f>
        <v>SO 01 - Stavební objekt 1 - cenová nabídka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3. 11. 2025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5.15" customHeight="1">
      <c r="A91" s="35"/>
      <c r="B91" s="36"/>
      <c r="C91" s="29" t="s">
        <v>24</v>
      </c>
      <c r="D91" s="37"/>
      <c r="E91" s="37"/>
      <c r="F91" s="24" t="str">
        <f>E15</f>
        <v xml:space="preserve"> </v>
      </c>
      <c r="G91" s="37"/>
      <c r="H91" s="37"/>
      <c r="I91" s="29" t="s">
        <v>29</v>
      </c>
      <c r="J91" s="33" t="str">
        <f>E21</f>
        <v xml:space="preserve"> 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5.15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31</v>
      </c>
      <c r="J92" s="33" t="str">
        <f>E24</f>
        <v xml:space="preserve"> 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68" t="s">
        <v>88</v>
      </c>
      <c r="D94" s="169"/>
      <c r="E94" s="169"/>
      <c r="F94" s="169"/>
      <c r="G94" s="169"/>
      <c r="H94" s="169"/>
      <c r="I94" s="169"/>
      <c r="J94" s="170" t="s">
        <v>89</v>
      </c>
      <c r="K94" s="169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1" t="s">
        <v>90</v>
      </c>
      <c r="D96" s="37"/>
      <c r="E96" s="37"/>
      <c r="F96" s="37"/>
      <c r="G96" s="37"/>
      <c r="H96" s="37"/>
      <c r="I96" s="37"/>
      <c r="J96" s="107">
        <f>J126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91</v>
      </c>
    </row>
    <row r="97" hidden="1" s="9" customFormat="1" ht="24.96" customHeight="1">
      <c r="A97" s="9"/>
      <c r="B97" s="172"/>
      <c r="C97" s="173"/>
      <c r="D97" s="174" t="s">
        <v>92</v>
      </c>
      <c r="E97" s="175"/>
      <c r="F97" s="175"/>
      <c r="G97" s="175"/>
      <c r="H97" s="175"/>
      <c r="I97" s="175"/>
      <c r="J97" s="176">
        <f>J127</f>
        <v>0</v>
      </c>
      <c r="K97" s="173"/>
      <c r="L97" s="17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78"/>
      <c r="C98" s="179"/>
      <c r="D98" s="180" t="s">
        <v>93</v>
      </c>
      <c r="E98" s="181"/>
      <c r="F98" s="181"/>
      <c r="G98" s="181"/>
      <c r="H98" s="181"/>
      <c r="I98" s="181"/>
      <c r="J98" s="182">
        <f>J128</f>
        <v>0</v>
      </c>
      <c r="K98" s="179"/>
      <c r="L98" s="18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78"/>
      <c r="C99" s="179"/>
      <c r="D99" s="180" t="s">
        <v>94</v>
      </c>
      <c r="E99" s="181"/>
      <c r="F99" s="181"/>
      <c r="G99" s="181"/>
      <c r="H99" s="181"/>
      <c r="I99" s="181"/>
      <c r="J99" s="182">
        <f>J132</f>
        <v>0</v>
      </c>
      <c r="K99" s="179"/>
      <c r="L99" s="18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78"/>
      <c r="C100" s="179"/>
      <c r="D100" s="180" t="s">
        <v>95</v>
      </c>
      <c r="E100" s="181"/>
      <c r="F100" s="181"/>
      <c r="G100" s="181"/>
      <c r="H100" s="181"/>
      <c r="I100" s="181"/>
      <c r="J100" s="182">
        <f>J135</f>
        <v>0</v>
      </c>
      <c r="K100" s="179"/>
      <c r="L100" s="18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78"/>
      <c r="C101" s="179"/>
      <c r="D101" s="180" t="s">
        <v>96</v>
      </c>
      <c r="E101" s="181"/>
      <c r="F101" s="181"/>
      <c r="G101" s="181"/>
      <c r="H101" s="181"/>
      <c r="I101" s="181"/>
      <c r="J101" s="182">
        <f>J138</f>
        <v>0</v>
      </c>
      <c r="K101" s="179"/>
      <c r="L101" s="18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78"/>
      <c r="C102" s="179"/>
      <c r="D102" s="180" t="s">
        <v>97</v>
      </c>
      <c r="E102" s="181"/>
      <c r="F102" s="181"/>
      <c r="G102" s="181"/>
      <c r="H102" s="181"/>
      <c r="I102" s="181"/>
      <c r="J102" s="182">
        <f>J145</f>
        <v>0</v>
      </c>
      <c r="K102" s="179"/>
      <c r="L102" s="18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78"/>
      <c r="C103" s="179"/>
      <c r="D103" s="180" t="s">
        <v>98</v>
      </c>
      <c r="E103" s="181"/>
      <c r="F103" s="181"/>
      <c r="G103" s="181"/>
      <c r="H103" s="181"/>
      <c r="I103" s="181"/>
      <c r="J103" s="182">
        <f>J147</f>
        <v>0</v>
      </c>
      <c r="K103" s="179"/>
      <c r="L103" s="18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78"/>
      <c r="C104" s="179"/>
      <c r="D104" s="180" t="s">
        <v>99</v>
      </c>
      <c r="E104" s="181"/>
      <c r="F104" s="181"/>
      <c r="G104" s="181"/>
      <c r="H104" s="181"/>
      <c r="I104" s="181"/>
      <c r="J104" s="182">
        <f>J151</f>
        <v>0</v>
      </c>
      <c r="K104" s="179"/>
      <c r="L104" s="18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9" customFormat="1" ht="24.96" customHeight="1">
      <c r="A105" s="9"/>
      <c r="B105" s="172"/>
      <c r="C105" s="173"/>
      <c r="D105" s="174" t="s">
        <v>100</v>
      </c>
      <c r="E105" s="175"/>
      <c r="F105" s="175"/>
      <c r="G105" s="175"/>
      <c r="H105" s="175"/>
      <c r="I105" s="175"/>
      <c r="J105" s="176">
        <f>J153</f>
        <v>0</v>
      </c>
      <c r="K105" s="173"/>
      <c r="L105" s="177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0" customFormat="1" ht="19.92" customHeight="1">
      <c r="A106" s="10"/>
      <c r="B106" s="178"/>
      <c r="C106" s="179"/>
      <c r="D106" s="180" t="s">
        <v>101</v>
      </c>
      <c r="E106" s="181"/>
      <c r="F106" s="181"/>
      <c r="G106" s="181"/>
      <c r="H106" s="181"/>
      <c r="I106" s="181"/>
      <c r="J106" s="182">
        <f>J154</f>
        <v>0</v>
      </c>
      <c r="K106" s="179"/>
      <c r="L106" s="18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2" customFormat="1" ht="21.84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hidden="1" s="2" customFormat="1" ht="6.96" customHeight="1">
      <c r="A108" s="35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hidden="1"/>
    <row r="110" hidden="1"/>
    <row r="111" hidden="1"/>
    <row r="112" s="2" customFormat="1" ht="6.96" customHeight="1">
      <c r="A112" s="35"/>
      <c r="B112" s="65"/>
      <c r="C112" s="66"/>
      <c r="D112" s="66"/>
      <c r="E112" s="66"/>
      <c r="F112" s="66"/>
      <c r="G112" s="66"/>
      <c r="H112" s="66"/>
      <c r="I112" s="66"/>
      <c r="J112" s="66"/>
      <c r="K112" s="66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4.96" customHeight="1">
      <c r="A113" s="35"/>
      <c r="B113" s="36"/>
      <c r="C113" s="20" t="s">
        <v>102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16</v>
      </c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6.25" customHeight="1">
      <c r="A116" s="35"/>
      <c r="B116" s="36"/>
      <c r="C116" s="37"/>
      <c r="D116" s="37"/>
      <c r="E116" s="167" t="str">
        <f>E7</f>
        <v>Oddělení odpadních vod z vnitrolareálové kanalizace Nemocnice Znojmo-cenová nabídka</v>
      </c>
      <c r="F116" s="29"/>
      <c r="G116" s="29"/>
      <c r="H116" s="29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85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E9</f>
        <v>SO 01 - Stavební objekt 1 - cenová nabídka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F12</f>
        <v xml:space="preserve"> </v>
      </c>
      <c r="G120" s="37"/>
      <c r="H120" s="37"/>
      <c r="I120" s="29" t="s">
        <v>22</v>
      </c>
      <c r="J120" s="76" t="str">
        <f>IF(J12="","",J12)</f>
        <v>3. 11. 2025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E15</f>
        <v xml:space="preserve"> </v>
      </c>
      <c r="G122" s="37"/>
      <c r="H122" s="37"/>
      <c r="I122" s="29" t="s">
        <v>29</v>
      </c>
      <c r="J122" s="33" t="str">
        <f>E21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27</v>
      </c>
      <c r="D123" s="37"/>
      <c r="E123" s="37"/>
      <c r="F123" s="24" t="str">
        <f>IF(E18="","",E18)</f>
        <v>Vyplň údaj</v>
      </c>
      <c r="G123" s="37"/>
      <c r="H123" s="37"/>
      <c r="I123" s="29" t="s">
        <v>31</v>
      </c>
      <c r="J123" s="33" t="str">
        <f>E24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84"/>
      <c r="B125" s="185"/>
      <c r="C125" s="186" t="s">
        <v>103</v>
      </c>
      <c r="D125" s="187" t="s">
        <v>58</v>
      </c>
      <c r="E125" s="187" t="s">
        <v>54</v>
      </c>
      <c r="F125" s="187" t="s">
        <v>55</v>
      </c>
      <c r="G125" s="187" t="s">
        <v>104</v>
      </c>
      <c r="H125" s="187" t="s">
        <v>105</v>
      </c>
      <c r="I125" s="187" t="s">
        <v>106</v>
      </c>
      <c r="J125" s="188" t="s">
        <v>89</v>
      </c>
      <c r="K125" s="189" t="s">
        <v>107</v>
      </c>
      <c r="L125" s="190"/>
      <c r="M125" s="97" t="s">
        <v>1</v>
      </c>
      <c r="N125" s="98" t="s">
        <v>37</v>
      </c>
      <c r="O125" s="98" t="s">
        <v>108</v>
      </c>
      <c r="P125" s="98" t="s">
        <v>109</v>
      </c>
      <c r="Q125" s="98" t="s">
        <v>110</v>
      </c>
      <c r="R125" s="98" t="s">
        <v>111</v>
      </c>
      <c r="S125" s="98" t="s">
        <v>112</v>
      </c>
      <c r="T125" s="99" t="s">
        <v>113</v>
      </c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</row>
    <row r="126" s="2" customFormat="1" ht="22.8" customHeight="1">
      <c r="A126" s="35"/>
      <c r="B126" s="36"/>
      <c r="C126" s="104" t="s">
        <v>114</v>
      </c>
      <c r="D126" s="37"/>
      <c r="E126" s="37"/>
      <c r="F126" s="37"/>
      <c r="G126" s="37"/>
      <c r="H126" s="37"/>
      <c r="I126" s="37"/>
      <c r="J126" s="191">
        <f>BK126</f>
        <v>0</v>
      </c>
      <c r="K126" s="37"/>
      <c r="L126" s="41"/>
      <c r="M126" s="100"/>
      <c r="N126" s="192"/>
      <c r="O126" s="101"/>
      <c r="P126" s="193">
        <f>P127+P153</f>
        <v>0</v>
      </c>
      <c r="Q126" s="101"/>
      <c r="R126" s="193">
        <f>R127+R153</f>
        <v>21.838509999999999</v>
      </c>
      <c r="S126" s="101"/>
      <c r="T126" s="194">
        <f>T127+T153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72</v>
      </c>
      <c r="AU126" s="14" t="s">
        <v>91</v>
      </c>
      <c r="BK126" s="195">
        <f>BK127+BK153</f>
        <v>0</v>
      </c>
    </row>
    <row r="127" s="12" customFormat="1" ht="25.92" customHeight="1">
      <c r="A127" s="12"/>
      <c r="B127" s="196"/>
      <c r="C127" s="197"/>
      <c r="D127" s="198" t="s">
        <v>72</v>
      </c>
      <c r="E127" s="199" t="s">
        <v>115</v>
      </c>
      <c r="F127" s="199" t="s">
        <v>116</v>
      </c>
      <c r="G127" s="197"/>
      <c r="H127" s="197"/>
      <c r="I127" s="200"/>
      <c r="J127" s="201">
        <f>BK127</f>
        <v>0</v>
      </c>
      <c r="K127" s="197"/>
      <c r="L127" s="202"/>
      <c r="M127" s="203"/>
      <c r="N127" s="204"/>
      <c r="O127" s="204"/>
      <c r="P127" s="205">
        <f>P128+P132+P135+P138+P145+P147+P151</f>
        <v>0</v>
      </c>
      <c r="Q127" s="204"/>
      <c r="R127" s="205">
        <f>R128+R132+R135+R138+R145+R147+R151</f>
        <v>21.838509999999999</v>
      </c>
      <c r="S127" s="204"/>
      <c r="T127" s="206">
        <f>T128+T132+T135+T138+T145+T147+T151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7" t="s">
        <v>81</v>
      </c>
      <c r="AT127" s="208" t="s">
        <v>72</v>
      </c>
      <c r="AU127" s="208" t="s">
        <v>73</v>
      </c>
      <c r="AY127" s="207" t="s">
        <v>117</v>
      </c>
      <c r="BK127" s="209">
        <f>BK128+BK132+BK135+BK138+BK145+BK147+BK151</f>
        <v>0</v>
      </c>
    </row>
    <row r="128" s="12" customFormat="1" ht="22.8" customHeight="1">
      <c r="A128" s="12"/>
      <c r="B128" s="196"/>
      <c r="C128" s="197"/>
      <c r="D128" s="198" t="s">
        <v>72</v>
      </c>
      <c r="E128" s="210" t="s">
        <v>81</v>
      </c>
      <c r="F128" s="210" t="s">
        <v>118</v>
      </c>
      <c r="G128" s="197"/>
      <c r="H128" s="197"/>
      <c r="I128" s="200"/>
      <c r="J128" s="211">
        <f>BK128</f>
        <v>0</v>
      </c>
      <c r="K128" s="197"/>
      <c r="L128" s="202"/>
      <c r="M128" s="203"/>
      <c r="N128" s="204"/>
      <c r="O128" s="204"/>
      <c r="P128" s="205">
        <f>SUM(P129:P131)</f>
        <v>0</v>
      </c>
      <c r="Q128" s="204"/>
      <c r="R128" s="205">
        <f>SUM(R129:R131)</f>
        <v>0</v>
      </c>
      <c r="S128" s="204"/>
      <c r="T128" s="206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7" t="s">
        <v>81</v>
      </c>
      <c r="AT128" s="208" t="s">
        <v>72</v>
      </c>
      <c r="AU128" s="208" t="s">
        <v>81</v>
      </c>
      <c r="AY128" s="207" t="s">
        <v>117</v>
      </c>
      <c r="BK128" s="209">
        <f>SUM(BK129:BK131)</f>
        <v>0</v>
      </c>
    </row>
    <row r="129" s="2" customFormat="1" ht="24.15" customHeight="1">
      <c r="A129" s="35"/>
      <c r="B129" s="36"/>
      <c r="C129" s="212" t="s">
        <v>81</v>
      </c>
      <c r="D129" s="212" t="s">
        <v>119</v>
      </c>
      <c r="E129" s="213" t="s">
        <v>120</v>
      </c>
      <c r="F129" s="214" t="s">
        <v>121</v>
      </c>
      <c r="G129" s="215" t="s">
        <v>122</v>
      </c>
      <c r="H129" s="216">
        <v>20</v>
      </c>
      <c r="I129" s="217"/>
      <c r="J129" s="218">
        <f>ROUND(I129*H129,2)</f>
        <v>0</v>
      </c>
      <c r="K129" s="219"/>
      <c r="L129" s="41"/>
      <c r="M129" s="220" t="s">
        <v>1</v>
      </c>
      <c r="N129" s="221" t="s">
        <v>38</v>
      </c>
      <c r="O129" s="88"/>
      <c r="P129" s="222">
        <f>O129*H129</f>
        <v>0</v>
      </c>
      <c r="Q129" s="222">
        <v>0</v>
      </c>
      <c r="R129" s="222">
        <f>Q129*H129</f>
        <v>0</v>
      </c>
      <c r="S129" s="222">
        <v>0</v>
      </c>
      <c r="T129" s="223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4" t="s">
        <v>123</v>
      </c>
      <c r="AT129" s="224" t="s">
        <v>119</v>
      </c>
      <c r="AU129" s="224" t="s">
        <v>83</v>
      </c>
      <c r="AY129" s="14" t="s">
        <v>117</v>
      </c>
      <c r="BE129" s="225">
        <f>IF(N129="základní",J129,0)</f>
        <v>0</v>
      </c>
      <c r="BF129" s="225">
        <f>IF(N129="snížená",J129,0)</f>
        <v>0</v>
      </c>
      <c r="BG129" s="225">
        <f>IF(N129="zákl. přenesená",J129,0)</f>
        <v>0</v>
      </c>
      <c r="BH129" s="225">
        <f>IF(N129="sníž. přenesená",J129,0)</f>
        <v>0</v>
      </c>
      <c r="BI129" s="225">
        <f>IF(N129="nulová",J129,0)</f>
        <v>0</v>
      </c>
      <c r="BJ129" s="14" t="s">
        <v>81</v>
      </c>
      <c r="BK129" s="225">
        <f>ROUND(I129*H129,2)</f>
        <v>0</v>
      </c>
      <c r="BL129" s="14" t="s">
        <v>123</v>
      </c>
      <c r="BM129" s="224" t="s">
        <v>83</v>
      </c>
    </row>
    <row r="130" s="2" customFormat="1" ht="33" customHeight="1">
      <c r="A130" s="35"/>
      <c r="B130" s="36"/>
      <c r="C130" s="212" t="s">
        <v>83</v>
      </c>
      <c r="D130" s="212" t="s">
        <v>119</v>
      </c>
      <c r="E130" s="213" t="s">
        <v>124</v>
      </c>
      <c r="F130" s="214" t="s">
        <v>125</v>
      </c>
      <c r="G130" s="215" t="s">
        <v>122</v>
      </c>
      <c r="H130" s="216">
        <v>20</v>
      </c>
      <c r="I130" s="217"/>
      <c r="J130" s="218">
        <f>ROUND(I130*H130,2)</f>
        <v>0</v>
      </c>
      <c r="K130" s="219"/>
      <c r="L130" s="41"/>
      <c r="M130" s="220" t="s">
        <v>1</v>
      </c>
      <c r="N130" s="221" t="s">
        <v>38</v>
      </c>
      <c r="O130" s="88"/>
      <c r="P130" s="222">
        <f>O130*H130</f>
        <v>0</v>
      </c>
      <c r="Q130" s="222">
        <v>0</v>
      </c>
      <c r="R130" s="222">
        <f>Q130*H130</f>
        <v>0</v>
      </c>
      <c r="S130" s="222">
        <v>0</v>
      </c>
      <c r="T130" s="223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4" t="s">
        <v>123</v>
      </c>
      <c r="AT130" s="224" t="s">
        <v>119</v>
      </c>
      <c r="AU130" s="224" t="s">
        <v>83</v>
      </c>
      <c r="AY130" s="14" t="s">
        <v>117</v>
      </c>
      <c r="BE130" s="225">
        <f>IF(N130="základní",J130,0)</f>
        <v>0</v>
      </c>
      <c r="BF130" s="225">
        <f>IF(N130="snížená",J130,0)</f>
        <v>0</v>
      </c>
      <c r="BG130" s="225">
        <f>IF(N130="zákl. přenesená",J130,0)</f>
        <v>0</v>
      </c>
      <c r="BH130" s="225">
        <f>IF(N130="sníž. přenesená",J130,0)</f>
        <v>0</v>
      </c>
      <c r="BI130" s="225">
        <f>IF(N130="nulová",J130,0)</f>
        <v>0</v>
      </c>
      <c r="BJ130" s="14" t="s">
        <v>81</v>
      </c>
      <c r="BK130" s="225">
        <f>ROUND(I130*H130,2)</f>
        <v>0</v>
      </c>
      <c r="BL130" s="14" t="s">
        <v>123</v>
      </c>
      <c r="BM130" s="224" t="s">
        <v>123</v>
      </c>
    </row>
    <row r="131" s="2" customFormat="1" ht="24.15" customHeight="1">
      <c r="A131" s="35"/>
      <c r="B131" s="36"/>
      <c r="C131" s="212" t="s">
        <v>126</v>
      </c>
      <c r="D131" s="212" t="s">
        <v>119</v>
      </c>
      <c r="E131" s="213" t="s">
        <v>127</v>
      </c>
      <c r="F131" s="214" t="s">
        <v>128</v>
      </c>
      <c r="G131" s="215" t="s">
        <v>129</v>
      </c>
      <c r="H131" s="216">
        <v>3.5329999999999999</v>
      </c>
      <c r="I131" s="217"/>
      <c r="J131" s="218">
        <f>ROUND(I131*H131,2)</f>
        <v>0</v>
      </c>
      <c r="K131" s="219"/>
      <c r="L131" s="41"/>
      <c r="M131" s="220" t="s">
        <v>1</v>
      </c>
      <c r="N131" s="221" t="s">
        <v>38</v>
      </c>
      <c r="O131" s="88"/>
      <c r="P131" s="222">
        <f>O131*H131</f>
        <v>0</v>
      </c>
      <c r="Q131" s="222">
        <v>0</v>
      </c>
      <c r="R131" s="222">
        <f>Q131*H131</f>
        <v>0</v>
      </c>
      <c r="S131" s="222">
        <v>0</v>
      </c>
      <c r="T131" s="223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4" t="s">
        <v>123</v>
      </c>
      <c r="AT131" s="224" t="s">
        <v>119</v>
      </c>
      <c r="AU131" s="224" t="s">
        <v>83</v>
      </c>
      <c r="AY131" s="14" t="s">
        <v>117</v>
      </c>
      <c r="BE131" s="225">
        <f>IF(N131="základní",J131,0)</f>
        <v>0</v>
      </c>
      <c r="BF131" s="225">
        <f>IF(N131="snížená",J131,0)</f>
        <v>0</v>
      </c>
      <c r="BG131" s="225">
        <f>IF(N131="zákl. přenesená",J131,0)</f>
        <v>0</v>
      </c>
      <c r="BH131" s="225">
        <f>IF(N131="sníž. přenesená",J131,0)</f>
        <v>0</v>
      </c>
      <c r="BI131" s="225">
        <f>IF(N131="nulová",J131,0)</f>
        <v>0</v>
      </c>
      <c r="BJ131" s="14" t="s">
        <v>81</v>
      </c>
      <c r="BK131" s="225">
        <f>ROUND(I131*H131,2)</f>
        <v>0</v>
      </c>
      <c r="BL131" s="14" t="s">
        <v>123</v>
      </c>
      <c r="BM131" s="224" t="s">
        <v>130</v>
      </c>
    </row>
    <row r="132" s="12" customFormat="1" ht="22.8" customHeight="1">
      <c r="A132" s="12"/>
      <c r="B132" s="196"/>
      <c r="C132" s="197"/>
      <c r="D132" s="198" t="s">
        <v>72</v>
      </c>
      <c r="E132" s="210" t="s">
        <v>123</v>
      </c>
      <c r="F132" s="210" t="s">
        <v>131</v>
      </c>
      <c r="G132" s="197"/>
      <c r="H132" s="197"/>
      <c r="I132" s="200"/>
      <c r="J132" s="211">
        <f>BK132</f>
        <v>0</v>
      </c>
      <c r="K132" s="197"/>
      <c r="L132" s="202"/>
      <c r="M132" s="203"/>
      <c r="N132" s="204"/>
      <c r="O132" s="204"/>
      <c r="P132" s="205">
        <f>SUM(P133:P134)</f>
        <v>0</v>
      </c>
      <c r="Q132" s="204"/>
      <c r="R132" s="205">
        <f>SUM(R133:R134)</f>
        <v>0.42725999999999997</v>
      </c>
      <c r="S132" s="204"/>
      <c r="T132" s="206">
        <f>SUM(T133:T134)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7" t="s">
        <v>81</v>
      </c>
      <c r="AT132" s="208" t="s">
        <v>72</v>
      </c>
      <c r="AU132" s="208" t="s">
        <v>81</v>
      </c>
      <c r="AY132" s="207" t="s">
        <v>117</v>
      </c>
      <c r="BK132" s="209">
        <f>SUM(BK133:BK134)</f>
        <v>0</v>
      </c>
    </row>
    <row r="133" s="2" customFormat="1" ht="24.15" customHeight="1">
      <c r="A133" s="35"/>
      <c r="B133" s="36"/>
      <c r="C133" s="212" t="s">
        <v>123</v>
      </c>
      <c r="D133" s="212" t="s">
        <v>119</v>
      </c>
      <c r="E133" s="213" t="s">
        <v>132</v>
      </c>
      <c r="F133" s="214" t="s">
        <v>133</v>
      </c>
      <c r="G133" s="215" t="s">
        <v>134</v>
      </c>
      <c r="H133" s="216">
        <v>3</v>
      </c>
      <c r="I133" s="217"/>
      <c r="J133" s="218">
        <f>ROUND(I133*H133,2)</f>
        <v>0</v>
      </c>
      <c r="K133" s="219"/>
      <c r="L133" s="41"/>
      <c r="M133" s="220" t="s">
        <v>1</v>
      </c>
      <c r="N133" s="221" t="s">
        <v>38</v>
      </c>
      <c r="O133" s="88"/>
      <c r="P133" s="222">
        <f>O133*H133</f>
        <v>0</v>
      </c>
      <c r="Q133" s="222">
        <v>0.087419999999999998</v>
      </c>
      <c r="R133" s="222">
        <f>Q133*H133</f>
        <v>0.26225999999999999</v>
      </c>
      <c r="S133" s="222">
        <v>0</v>
      </c>
      <c r="T133" s="223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4" t="s">
        <v>123</v>
      </c>
      <c r="AT133" s="224" t="s">
        <v>119</v>
      </c>
      <c r="AU133" s="224" t="s">
        <v>83</v>
      </c>
      <c r="AY133" s="14" t="s">
        <v>117</v>
      </c>
      <c r="BE133" s="225">
        <f>IF(N133="základní",J133,0)</f>
        <v>0</v>
      </c>
      <c r="BF133" s="225">
        <f>IF(N133="snížená",J133,0)</f>
        <v>0</v>
      </c>
      <c r="BG133" s="225">
        <f>IF(N133="zákl. přenesená",J133,0)</f>
        <v>0</v>
      </c>
      <c r="BH133" s="225">
        <f>IF(N133="sníž. přenesená",J133,0)</f>
        <v>0</v>
      </c>
      <c r="BI133" s="225">
        <f>IF(N133="nulová",J133,0)</f>
        <v>0</v>
      </c>
      <c r="BJ133" s="14" t="s">
        <v>81</v>
      </c>
      <c r="BK133" s="225">
        <f>ROUND(I133*H133,2)</f>
        <v>0</v>
      </c>
      <c r="BL133" s="14" t="s">
        <v>123</v>
      </c>
      <c r="BM133" s="224" t="s">
        <v>135</v>
      </c>
    </row>
    <row r="134" s="2" customFormat="1" ht="24.15" customHeight="1">
      <c r="A134" s="35"/>
      <c r="B134" s="36"/>
      <c r="C134" s="226" t="s">
        <v>136</v>
      </c>
      <c r="D134" s="226" t="s">
        <v>137</v>
      </c>
      <c r="E134" s="227" t="s">
        <v>138</v>
      </c>
      <c r="F134" s="228" t="s">
        <v>139</v>
      </c>
      <c r="G134" s="229" t="s">
        <v>134</v>
      </c>
      <c r="H134" s="230">
        <v>3</v>
      </c>
      <c r="I134" s="231"/>
      <c r="J134" s="232">
        <f>ROUND(I134*H134,2)</f>
        <v>0</v>
      </c>
      <c r="K134" s="233"/>
      <c r="L134" s="234"/>
      <c r="M134" s="235" t="s">
        <v>1</v>
      </c>
      <c r="N134" s="236" t="s">
        <v>38</v>
      </c>
      <c r="O134" s="88"/>
      <c r="P134" s="222">
        <f>O134*H134</f>
        <v>0</v>
      </c>
      <c r="Q134" s="222">
        <v>0.055</v>
      </c>
      <c r="R134" s="222">
        <f>Q134*H134</f>
        <v>0.16500000000000001</v>
      </c>
      <c r="S134" s="222">
        <v>0</v>
      </c>
      <c r="T134" s="223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4" t="s">
        <v>135</v>
      </c>
      <c r="AT134" s="224" t="s">
        <v>137</v>
      </c>
      <c r="AU134" s="224" t="s">
        <v>83</v>
      </c>
      <c r="AY134" s="14" t="s">
        <v>117</v>
      </c>
      <c r="BE134" s="225">
        <f>IF(N134="základní",J134,0)</f>
        <v>0</v>
      </c>
      <c r="BF134" s="225">
        <f>IF(N134="snížená",J134,0)</f>
        <v>0</v>
      </c>
      <c r="BG134" s="225">
        <f>IF(N134="zákl. přenesená",J134,0)</f>
        <v>0</v>
      </c>
      <c r="BH134" s="225">
        <f>IF(N134="sníž. přenesená",J134,0)</f>
        <v>0</v>
      </c>
      <c r="BI134" s="225">
        <f>IF(N134="nulová",J134,0)</f>
        <v>0</v>
      </c>
      <c r="BJ134" s="14" t="s">
        <v>81</v>
      </c>
      <c r="BK134" s="225">
        <f>ROUND(I134*H134,2)</f>
        <v>0</v>
      </c>
      <c r="BL134" s="14" t="s">
        <v>123</v>
      </c>
      <c r="BM134" s="224" t="s">
        <v>140</v>
      </c>
    </row>
    <row r="135" s="12" customFormat="1" ht="22.8" customHeight="1">
      <c r="A135" s="12"/>
      <c r="B135" s="196"/>
      <c r="C135" s="197"/>
      <c r="D135" s="198" t="s">
        <v>72</v>
      </c>
      <c r="E135" s="210" t="s">
        <v>136</v>
      </c>
      <c r="F135" s="210" t="s">
        <v>141</v>
      </c>
      <c r="G135" s="197"/>
      <c r="H135" s="197"/>
      <c r="I135" s="200"/>
      <c r="J135" s="211">
        <f>BK135</f>
        <v>0</v>
      </c>
      <c r="K135" s="197"/>
      <c r="L135" s="202"/>
      <c r="M135" s="203"/>
      <c r="N135" s="204"/>
      <c r="O135" s="204"/>
      <c r="P135" s="205">
        <f>SUM(P136:P137)</f>
        <v>0</v>
      </c>
      <c r="Q135" s="204"/>
      <c r="R135" s="205">
        <f>SUM(R136:R137)</f>
        <v>15.584399999999999</v>
      </c>
      <c r="S135" s="204"/>
      <c r="T135" s="206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7" t="s">
        <v>81</v>
      </c>
      <c r="AT135" s="208" t="s">
        <v>72</v>
      </c>
      <c r="AU135" s="208" t="s">
        <v>81</v>
      </c>
      <c r="AY135" s="207" t="s">
        <v>117</v>
      </c>
      <c r="BK135" s="209">
        <f>SUM(BK136:BK137)</f>
        <v>0</v>
      </c>
    </row>
    <row r="136" s="2" customFormat="1" ht="21.75" customHeight="1">
      <c r="A136" s="35"/>
      <c r="B136" s="36"/>
      <c r="C136" s="212" t="s">
        <v>130</v>
      </c>
      <c r="D136" s="212" t="s">
        <v>119</v>
      </c>
      <c r="E136" s="213" t="s">
        <v>142</v>
      </c>
      <c r="F136" s="214" t="s">
        <v>143</v>
      </c>
      <c r="G136" s="215" t="s">
        <v>122</v>
      </c>
      <c r="H136" s="216">
        <v>20</v>
      </c>
      <c r="I136" s="217"/>
      <c r="J136" s="218">
        <f>ROUND(I136*H136,2)</f>
        <v>0</v>
      </c>
      <c r="K136" s="219"/>
      <c r="L136" s="41"/>
      <c r="M136" s="220" t="s">
        <v>1</v>
      </c>
      <c r="N136" s="221" t="s">
        <v>38</v>
      </c>
      <c r="O136" s="88"/>
      <c r="P136" s="222">
        <f>O136*H136</f>
        <v>0</v>
      </c>
      <c r="Q136" s="222">
        <v>0.68999999999999995</v>
      </c>
      <c r="R136" s="222">
        <f>Q136*H136</f>
        <v>13.799999999999999</v>
      </c>
      <c r="S136" s="222">
        <v>0</v>
      </c>
      <c r="T136" s="223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4" t="s">
        <v>123</v>
      </c>
      <c r="AT136" s="224" t="s">
        <v>119</v>
      </c>
      <c r="AU136" s="224" t="s">
        <v>83</v>
      </c>
      <c r="AY136" s="14" t="s">
        <v>117</v>
      </c>
      <c r="BE136" s="225">
        <f>IF(N136="základní",J136,0)</f>
        <v>0</v>
      </c>
      <c r="BF136" s="225">
        <f>IF(N136="snížená",J136,0)</f>
        <v>0</v>
      </c>
      <c r="BG136" s="225">
        <f>IF(N136="zákl. přenesená",J136,0)</f>
        <v>0</v>
      </c>
      <c r="BH136" s="225">
        <f>IF(N136="sníž. přenesená",J136,0)</f>
        <v>0</v>
      </c>
      <c r="BI136" s="225">
        <f>IF(N136="nulová",J136,0)</f>
        <v>0</v>
      </c>
      <c r="BJ136" s="14" t="s">
        <v>81</v>
      </c>
      <c r="BK136" s="225">
        <f>ROUND(I136*H136,2)</f>
        <v>0</v>
      </c>
      <c r="BL136" s="14" t="s">
        <v>123</v>
      </c>
      <c r="BM136" s="224" t="s">
        <v>8</v>
      </c>
    </row>
    <row r="137" s="2" customFormat="1" ht="24.15" customHeight="1">
      <c r="A137" s="35"/>
      <c r="B137" s="36"/>
      <c r="C137" s="212" t="s">
        <v>144</v>
      </c>
      <c r="D137" s="212" t="s">
        <v>119</v>
      </c>
      <c r="E137" s="213" t="s">
        <v>145</v>
      </c>
      <c r="F137" s="214" t="s">
        <v>146</v>
      </c>
      <c r="G137" s="215" t="s">
        <v>122</v>
      </c>
      <c r="H137" s="216">
        <v>20</v>
      </c>
      <c r="I137" s="217"/>
      <c r="J137" s="218">
        <f>ROUND(I137*H137,2)</f>
        <v>0</v>
      </c>
      <c r="K137" s="219"/>
      <c r="L137" s="41"/>
      <c r="M137" s="220" t="s">
        <v>1</v>
      </c>
      <c r="N137" s="221" t="s">
        <v>38</v>
      </c>
      <c r="O137" s="88"/>
      <c r="P137" s="222">
        <f>O137*H137</f>
        <v>0</v>
      </c>
      <c r="Q137" s="222">
        <v>0.089219999999999994</v>
      </c>
      <c r="R137" s="222">
        <f>Q137*H137</f>
        <v>1.7843999999999998</v>
      </c>
      <c r="S137" s="222">
        <v>0</v>
      </c>
      <c r="T137" s="223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4" t="s">
        <v>123</v>
      </c>
      <c r="AT137" s="224" t="s">
        <v>119</v>
      </c>
      <c r="AU137" s="224" t="s">
        <v>83</v>
      </c>
      <c r="AY137" s="14" t="s">
        <v>117</v>
      </c>
      <c r="BE137" s="225">
        <f>IF(N137="základní",J137,0)</f>
        <v>0</v>
      </c>
      <c r="BF137" s="225">
        <f>IF(N137="snížená",J137,0)</f>
        <v>0</v>
      </c>
      <c r="BG137" s="225">
        <f>IF(N137="zákl. přenesená",J137,0)</f>
        <v>0</v>
      </c>
      <c r="BH137" s="225">
        <f>IF(N137="sníž. přenesená",J137,0)</f>
        <v>0</v>
      </c>
      <c r="BI137" s="225">
        <f>IF(N137="nulová",J137,0)</f>
        <v>0</v>
      </c>
      <c r="BJ137" s="14" t="s">
        <v>81</v>
      </c>
      <c r="BK137" s="225">
        <f>ROUND(I137*H137,2)</f>
        <v>0</v>
      </c>
      <c r="BL137" s="14" t="s">
        <v>123</v>
      </c>
      <c r="BM137" s="224" t="s">
        <v>147</v>
      </c>
    </row>
    <row r="138" s="12" customFormat="1" ht="22.8" customHeight="1">
      <c r="A138" s="12"/>
      <c r="B138" s="196"/>
      <c r="C138" s="197"/>
      <c r="D138" s="198" t="s">
        <v>72</v>
      </c>
      <c r="E138" s="210" t="s">
        <v>135</v>
      </c>
      <c r="F138" s="210" t="s">
        <v>148</v>
      </c>
      <c r="G138" s="197"/>
      <c r="H138" s="197"/>
      <c r="I138" s="200"/>
      <c r="J138" s="211">
        <f>BK138</f>
        <v>0</v>
      </c>
      <c r="K138" s="197"/>
      <c r="L138" s="202"/>
      <c r="M138" s="203"/>
      <c r="N138" s="204"/>
      <c r="O138" s="204"/>
      <c r="P138" s="205">
        <f>SUM(P139:P144)</f>
        <v>0</v>
      </c>
      <c r="Q138" s="204"/>
      <c r="R138" s="205">
        <f>SUM(R139:R144)</f>
        <v>5.8268500000000003</v>
      </c>
      <c r="S138" s="204"/>
      <c r="T138" s="206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7" t="s">
        <v>81</v>
      </c>
      <c r="AT138" s="208" t="s">
        <v>72</v>
      </c>
      <c r="AU138" s="208" t="s">
        <v>81</v>
      </c>
      <c r="AY138" s="207" t="s">
        <v>117</v>
      </c>
      <c r="BK138" s="209">
        <f>SUM(BK139:BK144)</f>
        <v>0</v>
      </c>
    </row>
    <row r="139" s="2" customFormat="1" ht="24.15" customHeight="1">
      <c r="A139" s="35"/>
      <c r="B139" s="36"/>
      <c r="C139" s="212" t="s">
        <v>135</v>
      </c>
      <c r="D139" s="212" t="s">
        <v>119</v>
      </c>
      <c r="E139" s="213" t="s">
        <v>149</v>
      </c>
      <c r="F139" s="214" t="s">
        <v>150</v>
      </c>
      <c r="G139" s="215" t="s">
        <v>151</v>
      </c>
      <c r="H139" s="216">
        <v>1</v>
      </c>
      <c r="I139" s="217"/>
      <c r="J139" s="218">
        <f>ROUND(I139*H139,2)</f>
        <v>0</v>
      </c>
      <c r="K139" s="219"/>
      <c r="L139" s="41"/>
      <c r="M139" s="220" t="s">
        <v>1</v>
      </c>
      <c r="N139" s="221" t="s">
        <v>38</v>
      </c>
      <c r="O139" s="88"/>
      <c r="P139" s="222">
        <f>O139*H139</f>
        <v>0</v>
      </c>
      <c r="Q139" s="222">
        <v>2.5009999999999999</v>
      </c>
      <c r="R139" s="222">
        <f>Q139*H139</f>
        <v>2.5009999999999999</v>
      </c>
      <c r="S139" s="222">
        <v>0</v>
      </c>
      <c r="T139" s="223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4" t="s">
        <v>123</v>
      </c>
      <c r="AT139" s="224" t="s">
        <v>119</v>
      </c>
      <c r="AU139" s="224" t="s">
        <v>83</v>
      </c>
      <c r="AY139" s="14" t="s">
        <v>117</v>
      </c>
      <c r="BE139" s="225">
        <f>IF(N139="základní",J139,0)</f>
        <v>0</v>
      </c>
      <c r="BF139" s="225">
        <f>IF(N139="snížená",J139,0)</f>
        <v>0</v>
      </c>
      <c r="BG139" s="225">
        <f>IF(N139="zákl. přenesená",J139,0)</f>
        <v>0</v>
      </c>
      <c r="BH139" s="225">
        <f>IF(N139="sníž. přenesená",J139,0)</f>
        <v>0</v>
      </c>
      <c r="BI139" s="225">
        <f>IF(N139="nulová",J139,0)</f>
        <v>0</v>
      </c>
      <c r="BJ139" s="14" t="s">
        <v>81</v>
      </c>
      <c r="BK139" s="225">
        <f>ROUND(I139*H139,2)</f>
        <v>0</v>
      </c>
      <c r="BL139" s="14" t="s">
        <v>123</v>
      </c>
      <c r="BM139" s="224" t="s">
        <v>152</v>
      </c>
    </row>
    <row r="140" s="2" customFormat="1" ht="24.15" customHeight="1">
      <c r="A140" s="35"/>
      <c r="B140" s="36"/>
      <c r="C140" s="212" t="s">
        <v>153</v>
      </c>
      <c r="D140" s="212" t="s">
        <v>119</v>
      </c>
      <c r="E140" s="213" t="s">
        <v>154</v>
      </c>
      <c r="F140" s="214" t="s">
        <v>155</v>
      </c>
      <c r="G140" s="215" t="s">
        <v>151</v>
      </c>
      <c r="H140" s="216">
        <v>1</v>
      </c>
      <c r="I140" s="217"/>
      <c r="J140" s="218">
        <f>ROUND(I140*H140,2)</f>
        <v>0</v>
      </c>
      <c r="K140" s="219"/>
      <c r="L140" s="41"/>
      <c r="M140" s="220" t="s">
        <v>1</v>
      </c>
      <c r="N140" s="221" t="s">
        <v>38</v>
      </c>
      <c r="O140" s="88"/>
      <c r="P140" s="222">
        <f>O140*H140</f>
        <v>0</v>
      </c>
      <c r="Q140" s="222">
        <v>2.5009999999999999</v>
      </c>
      <c r="R140" s="222">
        <f>Q140*H140</f>
        <v>2.5009999999999999</v>
      </c>
      <c r="S140" s="222">
        <v>0</v>
      </c>
      <c r="T140" s="223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4" t="s">
        <v>123</v>
      </c>
      <c r="AT140" s="224" t="s">
        <v>119</v>
      </c>
      <c r="AU140" s="224" t="s">
        <v>83</v>
      </c>
      <c r="AY140" s="14" t="s">
        <v>117</v>
      </c>
      <c r="BE140" s="225">
        <f>IF(N140="základní",J140,0)</f>
        <v>0</v>
      </c>
      <c r="BF140" s="225">
        <f>IF(N140="snížená",J140,0)</f>
        <v>0</v>
      </c>
      <c r="BG140" s="225">
        <f>IF(N140="zákl. přenesená",J140,0)</f>
        <v>0</v>
      </c>
      <c r="BH140" s="225">
        <f>IF(N140="sníž. přenesená",J140,0)</f>
        <v>0</v>
      </c>
      <c r="BI140" s="225">
        <f>IF(N140="nulová",J140,0)</f>
        <v>0</v>
      </c>
      <c r="BJ140" s="14" t="s">
        <v>81</v>
      </c>
      <c r="BK140" s="225">
        <f>ROUND(I140*H140,2)</f>
        <v>0</v>
      </c>
      <c r="BL140" s="14" t="s">
        <v>123</v>
      </c>
      <c r="BM140" s="224" t="s">
        <v>156</v>
      </c>
    </row>
    <row r="141" s="2" customFormat="1" ht="24.15" customHeight="1">
      <c r="A141" s="35"/>
      <c r="B141" s="36"/>
      <c r="C141" s="212" t="s">
        <v>140</v>
      </c>
      <c r="D141" s="212" t="s">
        <v>119</v>
      </c>
      <c r="E141" s="213" t="s">
        <v>157</v>
      </c>
      <c r="F141" s="214" t="s">
        <v>158</v>
      </c>
      <c r="G141" s="215" t="s">
        <v>134</v>
      </c>
      <c r="H141" s="216">
        <v>3</v>
      </c>
      <c r="I141" s="217"/>
      <c r="J141" s="218">
        <f>ROUND(I141*H141,2)</f>
        <v>0</v>
      </c>
      <c r="K141" s="219"/>
      <c r="L141" s="41"/>
      <c r="M141" s="220" t="s">
        <v>1</v>
      </c>
      <c r="N141" s="221" t="s">
        <v>38</v>
      </c>
      <c r="O141" s="88"/>
      <c r="P141" s="222">
        <f>O141*H141</f>
        <v>0</v>
      </c>
      <c r="Q141" s="222">
        <v>0</v>
      </c>
      <c r="R141" s="222">
        <f>Q141*H141</f>
        <v>0</v>
      </c>
      <c r="S141" s="222">
        <v>0</v>
      </c>
      <c r="T141" s="223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4" t="s">
        <v>123</v>
      </c>
      <c r="AT141" s="224" t="s">
        <v>119</v>
      </c>
      <c r="AU141" s="224" t="s">
        <v>83</v>
      </c>
      <c r="AY141" s="14" t="s">
        <v>117</v>
      </c>
      <c r="BE141" s="225">
        <f>IF(N141="základní",J141,0)</f>
        <v>0</v>
      </c>
      <c r="BF141" s="225">
        <f>IF(N141="snížená",J141,0)</f>
        <v>0</v>
      </c>
      <c r="BG141" s="225">
        <f>IF(N141="zákl. přenesená",J141,0)</f>
        <v>0</v>
      </c>
      <c r="BH141" s="225">
        <f>IF(N141="sníž. přenesená",J141,0)</f>
        <v>0</v>
      </c>
      <c r="BI141" s="225">
        <f>IF(N141="nulová",J141,0)</f>
        <v>0</v>
      </c>
      <c r="BJ141" s="14" t="s">
        <v>81</v>
      </c>
      <c r="BK141" s="225">
        <f>ROUND(I141*H141,2)</f>
        <v>0</v>
      </c>
      <c r="BL141" s="14" t="s">
        <v>123</v>
      </c>
      <c r="BM141" s="224" t="s">
        <v>159</v>
      </c>
    </row>
    <row r="142" s="2" customFormat="1" ht="37.8" customHeight="1">
      <c r="A142" s="35"/>
      <c r="B142" s="36"/>
      <c r="C142" s="212" t="s">
        <v>160</v>
      </c>
      <c r="D142" s="212" t="s">
        <v>119</v>
      </c>
      <c r="E142" s="213" t="s">
        <v>161</v>
      </c>
      <c r="F142" s="214" t="s">
        <v>162</v>
      </c>
      <c r="G142" s="215" t="s">
        <v>134</v>
      </c>
      <c r="H142" s="216">
        <v>3</v>
      </c>
      <c r="I142" s="217"/>
      <c r="J142" s="218">
        <f>ROUND(I142*H142,2)</f>
        <v>0</v>
      </c>
      <c r="K142" s="219"/>
      <c r="L142" s="41"/>
      <c r="M142" s="220" t="s">
        <v>1</v>
      </c>
      <c r="N142" s="221" t="s">
        <v>38</v>
      </c>
      <c r="O142" s="88"/>
      <c r="P142" s="222">
        <f>O142*H142</f>
        <v>0</v>
      </c>
      <c r="Q142" s="222">
        <v>0.089999999999999997</v>
      </c>
      <c r="R142" s="222">
        <f>Q142*H142</f>
        <v>0.27000000000000002</v>
      </c>
      <c r="S142" s="222">
        <v>0</v>
      </c>
      <c r="T142" s="223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4" t="s">
        <v>123</v>
      </c>
      <c r="AT142" s="224" t="s">
        <v>119</v>
      </c>
      <c r="AU142" s="224" t="s">
        <v>83</v>
      </c>
      <c r="AY142" s="14" t="s">
        <v>117</v>
      </c>
      <c r="BE142" s="225">
        <f>IF(N142="základní",J142,0)</f>
        <v>0</v>
      </c>
      <c r="BF142" s="225">
        <f>IF(N142="snížená",J142,0)</f>
        <v>0</v>
      </c>
      <c r="BG142" s="225">
        <f>IF(N142="zákl. přenesená",J142,0)</f>
        <v>0</v>
      </c>
      <c r="BH142" s="225">
        <f>IF(N142="sníž. přenesená",J142,0)</f>
        <v>0</v>
      </c>
      <c r="BI142" s="225">
        <f>IF(N142="nulová",J142,0)</f>
        <v>0</v>
      </c>
      <c r="BJ142" s="14" t="s">
        <v>81</v>
      </c>
      <c r="BK142" s="225">
        <f>ROUND(I142*H142,2)</f>
        <v>0</v>
      </c>
      <c r="BL142" s="14" t="s">
        <v>123</v>
      </c>
      <c r="BM142" s="224" t="s">
        <v>163</v>
      </c>
    </row>
    <row r="143" s="2" customFormat="1" ht="16.5" customHeight="1">
      <c r="A143" s="35"/>
      <c r="B143" s="36"/>
      <c r="C143" s="226" t="s">
        <v>8</v>
      </c>
      <c r="D143" s="226" t="s">
        <v>137</v>
      </c>
      <c r="E143" s="227" t="s">
        <v>164</v>
      </c>
      <c r="F143" s="228" t="s">
        <v>165</v>
      </c>
      <c r="G143" s="229" t="s">
        <v>134</v>
      </c>
      <c r="H143" s="230">
        <v>3</v>
      </c>
      <c r="I143" s="231"/>
      <c r="J143" s="232">
        <f>ROUND(I143*H143,2)</f>
        <v>0</v>
      </c>
      <c r="K143" s="233"/>
      <c r="L143" s="234"/>
      <c r="M143" s="235" t="s">
        <v>1</v>
      </c>
      <c r="N143" s="236" t="s">
        <v>38</v>
      </c>
      <c r="O143" s="88"/>
      <c r="P143" s="222">
        <f>O143*H143</f>
        <v>0</v>
      </c>
      <c r="Q143" s="222">
        <v>0.12</v>
      </c>
      <c r="R143" s="222">
        <f>Q143*H143</f>
        <v>0.35999999999999999</v>
      </c>
      <c r="S143" s="222">
        <v>0</v>
      </c>
      <c r="T143" s="223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4" t="s">
        <v>135</v>
      </c>
      <c r="AT143" s="224" t="s">
        <v>137</v>
      </c>
      <c r="AU143" s="224" t="s">
        <v>83</v>
      </c>
      <c r="AY143" s="14" t="s">
        <v>117</v>
      </c>
      <c r="BE143" s="225">
        <f>IF(N143="základní",J143,0)</f>
        <v>0</v>
      </c>
      <c r="BF143" s="225">
        <f>IF(N143="snížená",J143,0)</f>
        <v>0</v>
      </c>
      <c r="BG143" s="225">
        <f>IF(N143="zákl. přenesená",J143,0)</f>
        <v>0</v>
      </c>
      <c r="BH143" s="225">
        <f>IF(N143="sníž. přenesená",J143,0)</f>
        <v>0</v>
      </c>
      <c r="BI143" s="225">
        <f>IF(N143="nulová",J143,0)</f>
        <v>0</v>
      </c>
      <c r="BJ143" s="14" t="s">
        <v>81</v>
      </c>
      <c r="BK143" s="225">
        <f>ROUND(I143*H143,2)</f>
        <v>0</v>
      </c>
      <c r="BL143" s="14" t="s">
        <v>123</v>
      </c>
      <c r="BM143" s="224" t="s">
        <v>166</v>
      </c>
    </row>
    <row r="144" s="2" customFormat="1" ht="24.15" customHeight="1">
      <c r="A144" s="35"/>
      <c r="B144" s="36"/>
      <c r="C144" s="212" t="s">
        <v>167</v>
      </c>
      <c r="D144" s="212" t="s">
        <v>119</v>
      </c>
      <c r="E144" s="213" t="s">
        <v>168</v>
      </c>
      <c r="F144" s="214" t="s">
        <v>169</v>
      </c>
      <c r="G144" s="215" t="s">
        <v>134</v>
      </c>
      <c r="H144" s="216">
        <v>15</v>
      </c>
      <c r="I144" s="217"/>
      <c r="J144" s="218">
        <f>ROUND(I144*H144,2)</f>
        <v>0</v>
      </c>
      <c r="K144" s="219"/>
      <c r="L144" s="41"/>
      <c r="M144" s="220" t="s">
        <v>1</v>
      </c>
      <c r="N144" s="221" t="s">
        <v>38</v>
      </c>
      <c r="O144" s="88"/>
      <c r="P144" s="222">
        <f>O144*H144</f>
        <v>0</v>
      </c>
      <c r="Q144" s="222">
        <v>0.01299</v>
      </c>
      <c r="R144" s="222">
        <f>Q144*H144</f>
        <v>0.19485</v>
      </c>
      <c r="S144" s="222">
        <v>0</v>
      </c>
      <c r="T144" s="223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4" t="s">
        <v>123</v>
      </c>
      <c r="AT144" s="224" t="s">
        <v>119</v>
      </c>
      <c r="AU144" s="224" t="s">
        <v>83</v>
      </c>
      <c r="AY144" s="14" t="s">
        <v>117</v>
      </c>
      <c r="BE144" s="225">
        <f>IF(N144="základní",J144,0)</f>
        <v>0</v>
      </c>
      <c r="BF144" s="225">
        <f>IF(N144="snížená",J144,0)</f>
        <v>0</v>
      </c>
      <c r="BG144" s="225">
        <f>IF(N144="zákl. přenesená",J144,0)</f>
        <v>0</v>
      </c>
      <c r="BH144" s="225">
        <f>IF(N144="sníž. přenesená",J144,0)</f>
        <v>0</v>
      </c>
      <c r="BI144" s="225">
        <f>IF(N144="nulová",J144,0)</f>
        <v>0</v>
      </c>
      <c r="BJ144" s="14" t="s">
        <v>81</v>
      </c>
      <c r="BK144" s="225">
        <f>ROUND(I144*H144,2)</f>
        <v>0</v>
      </c>
      <c r="BL144" s="14" t="s">
        <v>123</v>
      </c>
      <c r="BM144" s="224" t="s">
        <v>170</v>
      </c>
    </row>
    <row r="145" s="12" customFormat="1" ht="22.8" customHeight="1">
      <c r="A145" s="12"/>
      <c r="B145" s="196"/>
      <c r="C145" s="197"/>
      <c r="D145" s="198" t="s">
        <v>72</v>
      </c>
      <c r="E145" s="210" t="s">
        <v>153</v>
      </c>
      <c r="F145" s="210" t="s">
        <v>171</v>
      </c>
      <c r="G145" s="197"/>
      <c r="H145" s="197"/>
      <c r="I145" s="200"/>
      <c r="J145" s="211">
        <f>BK145</f>
        <v>0</v>
      </c>
      <c r="K145" s="197"/>
      <c r="L145" s="202"/>
      <c r="M145" s="203"/>
      <c r="N145" s="204"/>
      <c r="O145" s="204"/>
      <c r="P145" s="205">
        <f>P146</f>
        <v>0</v>
      </c>
      <c r="Q145" s="204"/>
      <c r="R145" s="205">
        <f>R146</f>
        <v>0</v>
      </c>
      <c r="S145" s="204"/>
      <c r="T145" s="206">
        <f>T146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7" t="s">
        <v>81</v>
      </c>
      <c r="AT145" s="208" t="s">
        <v>72</v>
      </c>
      <c r="AU145" s="208" t="s">
        <v>81</v>
      </c>
      <c r="AY145" s="207" t="s">
        <v>117</v>
      </c>
      <c r="BK145" s="209">
        <f>BK146</f>
        <v>0</v>
      </c>
    </row>
    <row r="146" s="2" customFormat="1" ht="33" customHeight="1">
      <c r="A146" s="35"/>
      <c r="B146" s="36"/>
      <c r="C146" s="212" t="s">
        <v>147</v>
      </c>
      <c r="D146" s="212" t="s">
        <v>119</v>
      </c>
      <c r="E146" s="213" t="s">
        <v>172</v>
      </c>
      <c r="F146" s="214" t="s">
        <v>173</v>
      </c>
      <c r="G146" s="215" t="s">
        <v>122</v>
      </c>
      <c r="H146" s="216">
        <v>20</v>
      </c>
      <c r="I146" s="217"/>
      <c r="J146" s="218">
        <f>ROUND(I146*H146,2)</f>
        <v>0</v>
      </c>
      <c r="K146" s="219"/>
      <c r="L146" s="41"/>
      <c r="M146" s="220" t="s">
        <v>1</v>
      </c>
      <c r="N146" s="221" t="s">
        <v>38</v>
      </c>
      <c r="O146" s="88"/>
      <c r="P146" s="222">
        <f>O146*H146</f>
        <v>0</v>
      </c>
      <c r="Q146" s="222">
        <v>0</v>
      </c>
      <c r="R146" s="222">
        <f>Q146*H146</f>
        <v>0</v>
      </c>
      <c r="S146" s="222">
        <v>0</v>
      </c>
      <c r="T146" s="223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4" t="s">
        <v>123</v>
      </c>
      <c r="AT146" s="224" t="s">
        <v>119</v>
      </c>
      <c r="AU146" s="224" t="s">
        <v>83</v>
      </c>
      <c r="AY146" s="14" t="s">
        <v>117</v>
      </c>
      <c r="BE146" s="225">
        <f>IF(N146="základní",J146,0)</f>
        <v>0</v>
      </c>
      <c r="BF146" s="225">
        <f>IF(N146="snížená",J146,0)</f>
        <v>0</v>
      </c>
      <c r="BG146" s="225">
        <f>IF(N146="zákl. přenesená",J146,0)</f>
        <v>0</v>
      </c>
      <c r="BH146" s="225">
        <f>IF(N146="sníž. přenesená",J146,0)</f>
        <v>0</v>
      </c>
      <c r="BI146" s="225">
        <f>IF(N146="nulová",J146,0)</f>
        <v>0</v>
      </c>
      <c r="BJ146" s="14" t="s">
        <v>81</v>
      </c>
      <c r="BK146" s="225">
        <f>ROUND(I146*H146,2)</f>
        <v>0</v>
      </c>
      <c r="BL146" s="14" t="s">
        <v>123</v>
      </c>
      <c r="BM146" s="224" t="s">
        <v>174</v>
      </c>
    </row>
    <row r="147" s="12" customFormat="1" ht="22.8" customHeight="1">
      <c r="A147" s="12"/>
      <c r="B147" s="196"/>
      <c r="C147" s="197"/>
      <c r="D147" s="198" t="s">
        <v>72</v>
      </c>
      <c r="E147" s="210" t="s">
        <v>175</v>
      </c>
      <c r="F147" s="210" t="s">
        <v>176</v>
      </c>
      <c r="G147" s="197"/>
      <c r="H147" s="197"/>
      <c r="I147" s="200"/>
      <c r="J147" s="211">
        <f>BK147</f>
        <v>0</v>
      </c>
      <c r="K147" s="197"/>
      <c r="L147" s="202"/>
      <c r="M147" s="203"/>
      <c r="N147" s="204"/>
      <c r="O147" s="204"/>
      <c r="P147" s="205">
        <f>SUM(P148:P150)</f>
        <v>0</v>
      </c>
      <c r="Q147" s="204"/>
      <c r="R147" s="205">
        <f>SUM(R148:R150)</f>
        <v>0</v>
      </c>
      <c r="S147" s="204"/>
      <c r="T147" s="206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7" t="s">
        <v>81</v>
      </c>
      <c r="AT147" s="208" t="s">
        <v>72</v>
      </c>
      <c r="AU147" s="208" t="s">
        <v>81</v>
      </c>
      <c r="AY147" s="207" t="s">
        <v>117</v>
      </c>
      <c r="BK147" s="209">
        <f>SUM(BK148:BK150)</f>
        <v>0</v>
      </c>
    </row>
    <row r="148" s="2" customFormat="1" ht="24.15" customHeight="1">
      <c r="A148" s="35"/>
      <c r="B148" s="36"/>
      <c r="C148" s="212" t="s">
        <v>177</v>
      </c>
      <c r="D148" s="212" t="s">
        <v>119</v>
      </c>
      <c r="E148" s="213" t="s">
        <v>178</v>
      </c>
      <c r="F148" s="214" t="s">
        <v>179</v>
      </c>
      <c r="G148" s="215" t="s">
        <v>180</v>
      </c>
      <c r="H148" s="216">
        <v>18.800999999999998</v>
      </c>
      <c r="I148" s="217"/>
      <c r="J148" s="218">
        <f>ROUND(I148*H148,2)</f>
        <v>0</v>
      </c>
      <c r="K148" s="219"/>
      <c r="L148" s="41"/>
      <c r="M148" s="220" t="s">
        <v>1</v>
      </c>
      <c r="N148" s="221" t="s">
        <v>38</v>
      </c>
      <c r="O148" s="88"/>
      <c r="P148" s="222">
        <f>O148*H148</f>
        <v>0</v>
      </c>
      <c r="Q148" s="222">
        <v>0</v>
      </c>
      <c r="R148" s="222">
        <f>Q148*H148</f>
        <v>0</v>
      </c>
      <c r="S148" s="222">
        <v>0</v>
      </c>
      <c r="T148" s="223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4" t="s">
        <v>123</v>
      </c>
      <c r="AT148" s="224" t="s">
        <v>119</v>
      </c>
      <c r="AU148" s="224" t="s">
        <v>83</v>
      </c>
      <c r="AY148" s="14" t="s">
        <v>117</v>
      </c>
      <c r="BE148" s="225">
        <f>IF(N148="základní",J148,0)</f>
        <v>0</v>
      </c>
      <c r="BF148" s="225">
        <f>IF(N148="snížená",J148,0)</f>
        <v>0</v>
      </c>
      <c r="BG148" s="225">
        <f>IF(N148="zákl. přenesená",J148,0)</f>
        <v>0</v>
      </c>
      <c r="BH148" s="225">
        <f>IF(N148="sníž. přenesená",J148,0)</f>
        <v>0</v>
      </c>
      <c r="BI148" s="225">
        <f>IF(N148="nulová",J148,0)</f>
        <v>0</v>
      </c>
      <c r="BJ148" s="14" t="s">
        <v>81</v>
      </c>
      <c r="BK148" s="225">
        <f>ROUND(I148*H148,2)</f>
        <v>0</v>
      </c>
      <c r="BL148" s="14" t="s">
        <v>123</v>
      </c>
      <c r="BM148" s="224" t="s">
        <v>181</v>
      </c>
    </row>
    <row r="149" s="2" customFormat="1" ht="24.15" customHeight="1">
      <c r="A149" s="35"/>
      <c r="B149" s="36"/>
      <c r="C149" s="212" t="s">
        <v>152</v>
      </c>
      <c r="D149" s="212" t="s">
        <v>119</v>
      </c>
      <c r="E149" s="213" t="s">
        <v>182</v>
      </c>
      <c r="F149" s="214" t="s">
        <v>183</v>
      </c>
      <c r="G149" s="215" t="s">
        <v>180</v>
      </c>
      <c r="H149" s="216">
        <v>91.686000000000007</v>
      </c>
      <c r="I149" s="217"/>
      <c r="J149" s="218">
        <f>ROUND(I149*H149,2)</f>
        <v>0</v>
      </c>
      <c r="K149" s="219"/>
      <c r="L149" s="41"/>
      <c r="M149" s="220" t="s">
        <v>1</v>
      </c>
      <c r="N149" s="221" t="s">
        <v>38</v>
      </c>
      <c r="O149" s="88"/>
      <c r="P149" s="222">
        <f>O149*H149</f>
        <v>0</v>
      </c>
      <c r="Q149" s="222">
        <v>0</v>
      </c>
      <c r="R149" s="222">
        <f>Q149*H149</f>
        <v>0</v>
      </c>
      <c r="S149" s="222">
        <v>0</v>
      </c>
      <c r="T149" s="223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4" t="s">
        <v>123</v>
      </c>
      <c r="AT149" s="224" t="s">
        <v>119</v>
      </c>
      <c r="AU149" s="224" t="s">
        <v>83</v>
      </c>
      <c r="AY149" s="14" t="s">
        <v>117</v>
      </c>
      <c r="BE149" s="225">
        <f>IF(N149="základní",J149,0)</f>
        <v>0</v>
      </c>
      <c r="BF149" s="225">
        <f>IF(N149="snížená",J149,0)</f>
        <v>0</v>
      </c>
      <c r="BG149" s="225">
        <f>IF(N149="zákl. přenesená",J149,0)</f>
        <v>0</v>
      </c>
      <c r="BH149" s="225">
        <f>IF(N149="sníž. přenesená",J149,0)</f>
        <v>0</v>
      </c>
      <c r="BI149" s="225">
        <f>IF(N149="nulová",J149,0)</f>
        <v>0</v>
      </c>
      <c r="BJ149" s="14" t="s">
        <v>81</v>
      </c>
      <c r="BK149" s="225">
        <f>ROUND(I149*H149,2)</f>
        <v>0</v>
      </c>
      <c r="BL149" s="14" t="s">
        <v>123</v>
      </c>
      <c r="BM149" s="224" t="s">
        <v>184</v>
      </c>
    </row>
    <row r="150" s="2" customFormat="1" ht="33" customHeight="1">
      <c r="A150" s="35"/>
      <c r="B150" s="36"/>
      <c r="C150" s="212" t="s">
        <v>185</v>
      </c>
      <c r="D150" s="212" t="s">
        <v>119</v>
      </c>
      <c r="E150" s="213" t="s">
        <v>186</v>
      </c>
      <c r="F150" s="214" t="s">
        <v>187</v>
      </c>
      <c r="G150" s="215" t="s">
        <v>180</v>
      </c>
      <c r="H150" s="216">
        <v>15.281000000000001</v>
      </c>
      <c r="I150" s="217"/>
      <c r="J150" s="218">
        <f>ROUND(I150*H150,2)</f>
        <v>0</v>
      </c>
      <c r="K150" s="219"/>
      <c r="L150" s="41"/>
      <c r="M150" s="220" t="s">
        <v>1</v>
      </c>
      <c r="N150" s="221" t="s">
        <v>38</v>
      </c>
      <c r="O150" s="88"/>
      <c r="P150" s="222">
        <f>O150*H150</f>
        <v>0</v>
      </c>
      <c r="Q150" s="222">
        <v>0</v>
      </c>
      <c r="R150" s="222">
        <f>Q150*H150</f>
        <v>0</v>
      </c>
      <c r="S150" s="222">
        <v>0</v>
      </c>
      <c r="T150" s="223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4" t="s">
        <v>123</v>
      </c>
      <c r="AT150" s="224" t="s">
        <v>119</v>
      </c>
      <c r="AU150" s="224" t="s">
        <v>83</v>
      </c>
      <c r="AY150" s="14" t="s">
        <v>117</v>
      </c>
      <c r="BE150" s="225">
        <f>IF(N150="základní",J150,0)</f>
        <v>0</v>
      </c>
      <c r="BF150" s="225">
        <f>IF(N150="snížená",J150,0)</f>
        <v>0</v>
      </c>
      <c r="BG150" s="225">
        <f>IF(N150="zákl. přenesená",J150,0)</f>
        <v>0</v>
      </c>
      <c r="BH150" s="225">
        <f>IF(N150="sníž. přenesená",J150,0)</f>
        <v>0</v>
      </c>
      <c r="BI150" s="225">
        <f>IF(N150="nulová",J150,0)</f>
        <v>0</v>
      </c>
      <c r="BJ150" s="14" t="s">
        <v>81</v>
      </c>
      <c r="BK150" s="225">
        <f>ROUND(I150*H150,2)</f>
        <v>0</v>
      </c>
      <c r="BL150" s="14" t="s">
        <v>123</v>
      </c>
      <c r="BM150" s="224" t="s">
        <v>188</v>
      </c>
    </row>
    <row r="151" s="12" customFormat="1" ht="22.8" customHeight="1">
      <c r="A151" s="12"/>
      <c r="B151" s="196"/>
      <c r="C151" s="197"/>
      <c r="D151" s="198" t="s">
        <v>72</v>
      </c>
      <c r="E151" s="210" t="s">
        <v>189</v>
      </c>
      <c r="F151" s="210" t="s">
        <v>190</v>
      </c>
      <c r="G151" s="197"/>
      <c r="H151" s="197"/>
      <c r="I151" s="200"/>
      <c r="J151" s="211">
        <f>BK151</f>
        <v>0</v>
      </c>
      <c r="K151" s="197"/>
      <c r="L151" s="202"/>
      <c r="M151" s="203"/>
      <c r="N151" s="204"/>
      <c r="O151" s="204"/>
      <c r="P151" s="205">
        <f>P152</f>
        <v>0</v>
      </c>
      <c r="Q151" s="204"/>
      <c r="R151" s="205">
        <f>R152</f>
        <v>0</v>
      </c>
      <c r="S151" s="204"/>
      <c r="T151" s="206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7" t="s">
        <v>81</v>
      </c>
      <c r="AT151" s="208" t="s">
        <v>72</v>
      </c>
      <c r="AU151" s="208" t="s">
        <v>81</v>
      </c>
      <c r="AY151" s="207" t="s">
        <v>117</v>
      </c>
      <c r="BK151" s="209">
        <f>BK152</f>
        <v>0</v>
      </c>
    </row>
    <row r="152" s="2" customFormat="1" ht="24.15" customHeight="1">
      <c r="A152" s="35"/>
      <c r="B152" s="36"/>
      <c r="C152" s="212" t="s">
        <v>156</v>
      </c>
      <c r="D152" s="212" t="s">
        <v>119</v>
      </c>
      <c r="E152" s="213" t="s">
        <v>191</v>
      </c>
      <c r="F152" s="214" t="s">
        <v>192</v>
      </c>
      <c r="G152" s="215" t="s">
        <v>180</v>
      </c>
      <c r="H152" s="216">
        <v>47.329000000000001</v>
      </c>
      <c r="I152" s="217"/>
      <c r="J152" s="218">
        <f>ROUND(I152*H152,2)</f>
        <v>0</v>
      </c>
      <c r="K152" s="219"/>
      <c r="L152" s="41"/>
      <c r="M152" s="220" t="s">
        <v>1</v>
      </c>
      <c r="N152" s="221" t="s">
        <v>38</v>
      </c>
      <c r="O152" s="88"/>
      <c r="P152" s="222">
        <f>O152*H152</f>
        <v>0</v>
      </c>
      <c r="Q152" s="222">
        <v>0</v>
      </c>
      <c r="R152" s="222">
        <f>Q152*H152</f>
        <v>0</v>
      </c>
      <c r="S152" s="222">
        <v>0</v>
      </c>
      <c r="T152" s="223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4" t="s">
        <v>123</v>
      </c>
      <c r="AT152" s="224" t="s">
        <v>119</v>
      </c>
      <c r="AU152" s="224" t="s">
        <v>83</v>
      </c>
      <c r="AY152" s="14" t="s">
        <v>117</v>
      </c>
      <c r="BE152" s="225">
        <f>IF(N152="základní",J152,0)</f>
        <v>0</v>
      </c>
      <c r="BF152" s="225">
        <f>IF(N152="snížená",J152,0)</f>
        <v>0</v>
      </c>
      <c r="BG152" s="225">
        <f>IF(N152="zákl. přenesená",J152,0)</f>
        <v>0</v>
      </c>
      <c r="BH152" s="225">
        <f>IF(N152="sníž. přenesená",J152,0)</f>
        <v>0</v>
      </c>
      <c r="BI152" s="225">
        <f>IF(N152="nulová",J152,0)</f>
        <v>0</v>
      </c>
      <c r="BJ152" s="14" t="s">
        <v>81</v>
      </c>
      <c r="BK152" s="225">
        <f>ROUND(I152*H152,2)</f>
        <v>0</v>
      </c>
      <c r="BL152" s="14" t="s">
        <v>123</v>
      </c>
      <c r="BM152" s="224" t="s">
        <v>193</v>
      </c>
    </row>
    <row r="153" s="12" customFormat="1" ht="25.92" customHeight="1">
      <c r="A153" s="12"/>
      <c r="B153" s="196"/>
      <c r="C153" s="197"/>
      <c r="D153" s="198" t="s">
        <v>72</v>
      </c>
      <c r="E153" s="199" t="s">
        <v>194</v>
      </c>
      <c r="F153" s="199" t="s">
        <v>195</v>
      </c>
      <c r="G153" s="197"/>
      <c r="H153" s="197"/>
      <c r="I153" s="200"/>
      <c r="J153" s="201">
        <f>BK153</f>
        <v>0</v>
      </c>
      <c r="K153" s="197"/>
      <c r="L153" s="202"/>
      <c r="M153" s="203"/>
      <c r="N153" s="204"/>
      <c r="O153" s="204"/>
      <c r="P153" s="205">
        <f>P154</f>
        <v>0</v>
      </c>
      <c r="Q153" s="204"/>
      <c r="R153" s="205">
        <f>R154</f>
        <v>0</v>
      </c>
      <c r="S153" s="204"/>
      <c r="T153" s="206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7" t="s">
        <v>136</v>
      </c>
      <c r="AT153" s="208" t="s">
        <v>72</v>
      </c>
      <c r="AU153" s="208" t="s">
        <v>73</v>
      </c>
      <c r="AY153" s="207" t="s">
        <v>117</v>
      </c>
      <c r="BK153" s="209">
        <f>BK154</f>
        <v>0</v>
      </c>
    </row>
    <row r="154" s="12" customFormat="1" ht="22.8" customHeight="1">
      <c r="A154" s="12"/>
      <c r="B154" s="196"/>
      <c r="C154" s="197"/>
      <c r="D154" s="198" t="s">
        <v>72</v>
      </c>
      <c r="E154" s="210" t="s">
        <v>196</v>
      </c>
      <c r="F154" s="210" t="s">
        <v>197</v>
      </c>
      <c r="G154" s="197"/>
      <c r="H154" s="197"/>
      <c r="I154" s="200"/>
      <c r="J154" s="211">
        <f>BK154</f>
        <v>0</v>
      </c>
      <c r="K154" s="197"/>
      <c r="L154" s="202"/>
      <c r="M154" s="203"/>
      <c r="N154" s="204"/>
      <c r="O154" s="204"/>
      <c r="P154" s="205">
        <f>P155</f>
        <v>0</v>
      </c>
      <c r="Q154" s="204"/>
      <c r="R154" s="205">
        <f>R155</f>
        <v>0</v>
      </c>
      <c r="S154" s="204"/>
      <c r="T154" s="206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7" t="s">
        <v>136</v>
      </c>
      <c r="AT154" s="208" t="s">
        <v>72</v>
      </c>
      <c r="AU154" s="208" t="s">
        <v>81</v>
      </c>
      <c r="AY154" s="207" t="s">
        <v>117</v>
      </c>
      <c r="BK154" s="209">
        <f>BK155</f>
        <v>0</v>
      </c>
    </row>
    <row r="155" s="2" customFormat="1" ht="16.5" customHeight="1">
      <c r="A155" s="35"/>
      <c r="B155" s="36"/>
      <c r="C155" s="212" t="s">
        <v>198</v>
      </c>
      <c r="D155" s="212" t="s">
        <v>119</v>
      </c>
      <c r="E155" s="213" t="s">
        <v>199</v>
      </c>
      <c r="F155" s="214" t="s">
        <v>200</v>
      </c>
      <c r="G155" s="215" t="s">
        <v>151</v>
      </c>
      <c r="H155" s="216">
        <v>1</v>
      </c>
      <c r="I155" s="217"/>
      <c r="J155" s="218">
        <f>ROUND(I155*H155,2)</f>
        <v>0</v>
      </c>
      <c r="K155" s="219"/>
      <c r="L155" s="41"/>
      <c r="M155" s="237" t="s">
        <v>1</v>
      </c>
      <c r="N155" s="238" t="s">
        <v>38</v>
      </c>
      <c r="O155" s="239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4" t="s">
        <v>123</v>
      </c>
      <c r="AT155" s="224" t="s">
        <v>119</v>
      </c>
      <c r="AU155" s="224" t="s">
        <v>83</v>
      </c>
      <c r="AY155" s="14" t="s">
        <v>117</v>
      </c>
      <c r="BE155" s="225">
        <f>IF(N155="základní",J155,0)</f>
        <v>0</v>
      </c>
      <c r="BF155" s="225">
        <f>IF(N155="snížená",J155,0)</f>
        <v>0</v>
      </c>
      <c r="BG155" s="225">
        <f>IF(N155="zákl. přenesená",J155,0)</f>
        <v>0</v>
      </c>
      <c r="BH155" s="225">
        <f>IF(N155="sníž. přenesená",J155,0)</f>
        <v>0</v>
      </c>
      <c r="BI155" s="225">
        <f>IF(N155="nulová",J155,0)</f>
        <v>0</v>
      </c>
      <c r="BJ155" s="14" t="s">
        <v>81</v>
      </c>
      <c r="BK155" s="225">
        <f>ROUND(I155*H155,2)</f>
        <v>0</v>
      </c>
      <c r="BL155" s="14" t="s">
        <v>123</v>
      </c>
      <c r="BM155" s="224" t="s">
        <v>201</v>
      </c>
    </row>
    <row r="156" s="2" customFormat="1" ht="6.96" customHeight="1">
      <c r="A156" s="35"/>
      <c r="B156" s="63"/>
      <c r="C156" s="64"/>
      <c r="D156" s="64"/>
      <c r="E156" s="64"/>
      <c r="F156" s="64"/>
      <c r="G156" s="64"/>
      <c r="H156" s="64"/>
      <c r="I156" s="64"/>
      <c r="J156" s="64"/>
      <c r="K156" s="64"/>
      <c r="L156" s="41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sheet="1" autoFilter="0" formatColumns="0" formatRows="0" objects="1" scenarios="1" spinCount="100000" saltValue="1A0J2gSa5RZMmNtHEVtPFyKhK20x6Mt+n1coe7he1zN36+rWnzX0qA/+K0myksowGloJJRVuezplg7XdjuwgBw==" hashValue="A7V8OBNA+JNuks0UhOIhU2hlpgNbqyb3DMwGzeXMkHIZp0ghUlMCjnmIAsTL3IPrT9MsUTUK9Pz9UYczAiGjmA==" algorithmName="SHA-512" password="CC35"/>
  <autoFilter ref="C125:K155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2025-11-03T13:04:27Z</dcterms:created>
  <dcterms:modified xsi:type="dcterms:W3CDTF">2025-11-03T13:04:28Z</dcterms:modified>
</cp:coreProperties>
</file>